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20" documentId="8_{368FB81A-30AF-7541-86CF-1BAC1A8C9680}" xr6:coauthVersionLast="47" xr6:coauthVersionMax="47" xr10:uidLastSave="{8EFBF7B0-7390-429E-BDB5-F3F913EAC8CA}"/>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OMIUAC EJECUCION" sheetId="1" r:id="rId4"/>
    <sheet name="POMIUAC EJEC_REPORTE" sheetId="6" r:id="rId5"/>
  </sheets>
  <externalReferences>
    <externalReference r:id="rId6"/>
    <externalReference r:id="rId7"/>
    <externalReference r:id="rId8"/>
    <externalReference r:id="rId9"/>
  </externalReferences>
  <definedNames>
    <definedName name="_Toc467769473" localSheetId="4">'POMIUAC EJEC_REPORTE'!#REF!</definedName>
    <definedName name="acumula" localSheetId="4">[1]Listas!$B$36:$B$40</definedName>
    <definedName name="acumula">Listas!$B$36:$B$40</definedName>
    <definedName name="_xlnm.Print_Area" localSheetId="3">'HM_POMIUAC EJECUCION'!$B$1:$Q$94</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'HM_POMIUAC EJECUCION'!$1:$7</definedName>
    <definedName name="Vigencias" localSheetId="4">#REF!</definedName>
    <definedName name="Vigenci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6" l="1"/>
  <c r="D75" i="6"/>
  <c r="D76" i="6"/>
  <c r="D77" i="6"/>
  <c r="D78" i="6"/>
  <c r="D79" i="6"/>
  <c r="D74" i="6"/>
  <c r="I68" i="6"/>
  <c r="AJ13" i="6" s="1"/>
  <c r="H68" i="6"/>
  <c r="G68" i="6"/>
  <c r="K39" i="6"/>
  <c r="L39" i="6" s="1"/>
  <c r="F39" i="6"/>
  <c r="H80" i="6"/>
  <c r="G80" i="6"/>
  <c r="F80" i="6"/>
  <c r="I79" i="6"/>
  <c r="I78" i="6"/>
  <c r="I77" i="6"/>
  <c r="I76" i="6"/>
  <c r="I75" i="6"/>
  <c r="I63" i="6"/>
  <c r="I64" i="6"/>
  <c r="I65" i="6"/>
  <c r="I66" i="6"/>
  <c r="I67" i="6"/>
  <c r="I62" i="6"/>
  <c r="H63" i="6"/>
  <c r="H64" i="6"/>
  <c r="H65" i="6"/>
  <c r="H66" i="6"/>
  <c r="H67" i="6"/>
  <c r="H62" i="6"/>
  <c r="G63" i="6"/>
  <c r="G64" i="6"/>
  <c r="G65" i="6"/>
  <c r="G66" i="6"/>
  <c r="G67" i="6"/>
  <c r="G62" i="6"/>
  <c r="F63" i="6"/>
  <c r="F64" i="6"/>
  <c r="F65" i="6"/>
  <c r="F66" i="6"/>
  <c r="F67" i="6"/>
  <c r="F62" i="6"/>
  <c r="O54" i="6"/>
  <c r="O50" i="6"/>
  <c r="N56" i="6"/>
  <c r="L56" i="6"/>
  <c r="J56" i="6"/>
  <c r="H56" i="6"/>
  <c r="G45" i="6"/>
  <c r="H45" i="6"/>
  <c r="I45" i="6"/>
  <c r="J45" i="6"/>
  <c r="O55" i="6"/>
  <c r="O53" i="6"/>
  <c r="O52" i="6"/>
  <c r="O51" i="6"/>
  <c r="C39" i="6"/>
  <c r="K44" i="6"/>
  <c r="K43" i="6"/>
  <c r="K42" i="6"/>
  <c r="K41" i="6"/>
  <c r="K40" i="6"/>
  <c r="AJ54" i="6"/>
  <c r="AK54" i="6"/>
  <c r="AL54" i="6"/>
  <c r="AM54" i="6"/>
  <c r="AM51" i="6"/>
  <c r="AM52" i="6"/>
  <c r="AM53" i="6"/>
  <c r="AM55" i="6"/>
  <c r="AM50" i="6"/>
  <c r="AL51" i="6"/>
  <c r="AL52" i="6"/>
  <c r="AL53" i="6"/>
  <c r="AL55" i="6"/>
  <c r="AL50" i="6"/>
  <c r="AL56" i="6"/>
  <c r="AK51" i="6"/>
  <c r="AK52" i="6"/>
  <c r="AK53" i="6"/>
  <c r="AK55" i="6"/>
  <c r="AK50" i="6"/>
  <c r="AJ51" i="6"/>
  <c r="AJ52" i="6"/>
  <c r="AJ53" i="6"/>
  <c r="AJ55" i="6"/>
  <c r="C40" i="6"/>
  <c r="F40" i="6" s="1"/>
  <c r="L40" i="6" s="1"/>
  <c r="C41" i="6"/>
  <c r="F41" i="6" s="1"/>
  <c r="L41" i="6" s="1"/>
  <c r="C42" i="6"/>
  <c r="F42" i="6" s="1"/>
  <c r="L42" i="6" s="1"/>
  <c r="C43" i="6"/>
  <c r="F43" i="6" s="1"/>
  <c r="L43" i="6" s="1"/>
  <c r="C44" i="6"/>
  <c r="F44" i="6" s="1"/>
  <c r="L44" i="6" s="1"/>
  <c r="C16" i="6"/>
  <c r="B4" i="6"/>
  <c r="C49" i="6"/>
  <c r="AK14" i="6"/>
  <c r="AB14" i="6"/>
  <c r="R14" i="6"/>
  <c r="F68" i="6" l="1"/>
  <c r="I80" i="6"/>
  <c r="O56" i="6"/>
  <c r="K45" i="6"/>
  <c r="AJ50" i="6"/>
  <c r="AJ56" i="6" s="1"/>
  <c r="C50" i="6"/>
  <c r="AK56" i="6"/>
  <c r="AM56" i="6"/>
  <c r="C54" i="6"/>
  <c r="C51" i="6"/>
  <c r="C52" i="6"/>
  <c r="C53" i="6"/>
  <c r="C55" i="6"/>
  <c r="I14" i="6"/>
  <c r="Q13" i="6"/>
  <c r="H13" i="6"/>
  <c r="F50" i="6" l="1"/>
  <c r="C62" i="6"/>
  <c r="C66" i="6"/>
  <c r="F54" i="6"/>
  <c r="P54" i="6" s="1"/>
  <c r="C63" i="6"/>
  <c r="F51" i="6"/>
  <c r="P51" i="6" s="1"/>
  <c r="C64" i="6"/>
  <c r="F52" i="6"/>
  <c r="P52" i="6" s="1"/>
  <c r="C65" i="6"/>
  <c r="F53" i="6"/>
  <c r="P53" i="6" s="1"/>
  <c r="C67" i="6"/>
  <c r="F55" i="6"/>
  <c r="P55" i="6" s="1"/>
  <c r="AA13" i="6"/>
  <c r="P50" i="6" l="1"/>
  <c r="AO54" i="6"/>
  <c r="AS54" i="6" s="1"/>
  <c r="AN54" i="6"/>
  <c r="AO51" i="6"/>
  <c r="AS51" i="6" s="1"/>
  <c r="AN51" i="6"/>
  <c r="AO52" i="6"/>
  <c r="AS52" i="6" s="1"/>
  <c r="AN52" i="6"/>
  <c r="AO53" i="6"/>
  <c r="AS53" i="6" s="1"/>
  <c r="AN53" i="6"/>
  <c r="AO55" i="6"/>
  <c r="AS55" i="6" s="1"/>
  <c r="AN55" i="6"/>
  <c r="AN50" i="6" l="1"/>
  <c r="AN56" i="6" s="1"/>
  <c r="AO50" i="6"/>
  <c r="AS50" i="6"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<sst xmlns="http://schemas.openxmlformats.org/spreadsheetml/2006/main" count="461" uniqueCount="348">
  <si>
    <t xml:space="preserve">MINISTERIO DE AMBIENTE 
Y DESARROLLO SOSTENIBLE </t>
  </si>
  <si>
    <t>Año</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</si>
  <si>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</si>
  <si>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</si>
  <si>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</si>
  <si>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</si>
  <si>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</si>
  <si>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</si>
  <si>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2.1. Nombre del Indicador</t>
  </si>
  <si>
    <t>2.2. Descripción del indicador</t>
  </si>
  <si>
    <t xml:space="preserve">Año </t>
  </si>
  <si>
    <t>2. CARACTERÍSTICAS DEL INDICADOR</t>
  </si>
  <si>
    <t>Mes</t>
  </si>
  <si>
    <t>3. DIFUSIÓN</t>
  </si>
  <si>
    <t>4. COMENTARIOS ADICIONALES</t>
  </si>
  <si>
    <t>3.1. Año o Serie Disponible</t>
  </si>
  <si>
    <t xml:space="preserve">3.2. Serie Histórica Disponible </t>
  </si>
  <si>
    <t>3.3. Frecuencia de Difusión</t>
  </si>
  <si>
    <t>3.4. Medios de Difusión</t>
  </si>
  <si>
    <t>Fuente</t>
  </si>
  <si>
    <t xml:space="preserve">Primaria </t>
  </si>
  <si>
    <t>Secundaria</t>
  </si>
  <si>
    <t>2.3. Marco Normativo</t>
  </si>
  <si>
    <t>2.4. Tipo de Indicador</t>
  </si>
  <si>
    <t>2.5. Unidad de Medida</t>
  </si>
  <si>
    <t>2.6. Fuente de la Información</t>
  </si>
  <si>
    <t xml:space="preserve">2.6.1. Tipo de Fuente </t>
  </si>
  <si>
    <t>Gestión</t>
  </si>
  <si>
    <t xml:space="preserve">Producto </t>
  </si>
  <si>
    <t>Resultado</t>
  </si>
  <si>
    <t>Tipo de Indicador</t>
  </si>
  <si>
    <t>Periodicidad</t>
  </si>
  <si>
    <t>Diario</t>
  </si>
  <si>
    <t xml:space="preserve">Mensual </t>
  </si>
  <si>
    <t>Bimensual</t>
  </si>
  <si>
    <t xml:space="preserve">Trimestral </t>
  </si>
  <si>
    <t xml:space="preserve">Semestral </t>
  </si>
  <si>
    <t xml:space="preserve">Anual </t>
  </si>
  <si>
    <t xml:space="preserve">Bianual </t>
  </si>
  <si>
    <t>Quinquenal</t>
  </si>
  <si>
    <t>Hectáreas</t>
  </si>
  <si>
    <t>Millones de pesos</t>
  </si>
  <si>
    <t>Número</t>
  </si>
  <si>
    <t xml:space="preserve">Porcentaje </t>
  </si>
  <si>
    <t>ppm</t>
  </si>
  <si>
    <t>Puntos porcentuales</t>
  </si>
  <si>
    <t>Tasa</t>
  </si>
  <si>
    <t>Toneladas</t>
  </si>
  <si>
    <t>Otra</t>
  </si>
  <si>
    <t>Toneladas de CO2eq </t>
  </si>
  <si>
    <t>Documentos</t>
  </si>
  <si>
    <t>Informes</t>
  </si>
  <si>
    <t>Unidad de Medida</t>
  </si>
  <si>
    <t>DAASU - Dirección Asuntos Ambientales Sectorial Urbano</t>
  </si>
  <si>
    <t>DAMCRA - Dirección Asuntos Marinos y Costeros</t>
  </si>
  <si>
    <t>DBBSE - Dirección Bosques, Biodiversidad y Servicios Ecosistémicos</t>
  </si>
  <si>
    <t>DCC - Dirección Cambio Climático Y  Gestión del  Riesgo</t>
  </si>
  <si>
    <t>DGIRH - Dirección de Gestión Integral del Recurso Hídrico</t>
  </si>
  <si>
    <t>DOAT - Dirección de Ordenamiento Ambiental Territorial SINA</t>
  </si>
  <si>
    <t>GCOM - Grupo de Comunicaciones</t>
  </si>
  <si>
    <t>OAI - Oficina de Asuntos Internacionales</t>
  </si>
  <si>
    <t>OCI - Oficina de Control Interno</t>
  </si>
  <si>
    <t>ONVS - Oficina de Negocios Verdes</t>
  </si>
  <si>
    <t>OAP - Oficina Asesora de Planeación</t>
  </si>
  <si>
    <t>OTIC - Oficina de Tecnologías de la Información</t>
  </si>
  <si>
    <t>OAJ - Oficina Asesora Jurídica</t>
  </si>
  <si>
    <t>SG - Secretaría General</t>
  </si>
  <si>
    <t>SEP - Subdirección de Educación y Participación</t>
  </si>
  <si>
    <t>VPNA - Viceministerio de Politicas y Normalización Ambiental</t>
  </si>
  <si>
    <t>VOAT - Viceministerio de Ordenamiento Ambiental del Territorio</t>
  </si>
  <si>
    <t>Dependencia</t>
  </si>
  <si>
    <t>2.7. Nombre de la Operación Estadística o Registro Administrativo</t>
  </si>
  <si>
    <t xml:space="preserve">2.8. Periodicidad de Medición </t>
  </si>
  <si>
    <t>2.8.1. Periodicidad de Reporte</t>
  </si>
  <si>
    <t>2.8.2. Días de Rezago</t>
  </si>
  <si>
    <t>Enfoque</t>
  </si>
  <si>
    <t>Enfoque de derechos humanos</t>
  </si>
  <si>
    <t>Enfoque intergeneracional</t>
  </si>
  <si>
    <t>Enfoque diferencial</t>
  </si>
  <si>
    <t>Enfoque étnico</t>
  </si>
  <si>
    <t>Enfoque de género</t>
  </si>
  <si>
    <t>No Aplica</t>
  </si>
  <si>
    <t>Local</t>
  </si>
  <si>
    <t>Regional</t>
  </si>
  <si>
    <t>Departamental</t>
  </si>
  <si>
    <t>Nacional</t>
  </si>
  <si>
    <t>Nombre</t>
  </si>
  <si>
    <t>Cargo</t>
  </si>
  <si>
    <t>Entidad</t>
  </si>
  <si>
    <t>Correo</t>
  </si>
  <si>
    <t>Teléfono</t>
  </si>
  <si>
    <t>5.1. Datos del responsable del diligenciamiento de la información  en la ficha técnica y del reporte</t>
  </si>
  <si>
    <t>5.2.  Datos del responsable de la validación de la información en la ficha técnica y del reporte</t>
  </si>
  <si>
    <t>5.3. Fecha de aprobación</t>
  </si>
  <si>
    <t>5. DATOS DEL RESPONSABLE DEL DILIGENCIAMIENTO Y VALIDACIÓN DE LA HOJA METODOLÓGICA Y REPORTE DEL INDICADOR</t>
  </si>
  <si>
    <t>Corresponde a la fecha en la cual la ficha técnica del indicador es aprobada por la dependencia o entidad encargada de hacer la validación</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</si>
  <si>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</si>
  <si>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 xml:space="preserve">La unidad de medida está implícita en la variable que forma parte del numerador y denominador y corresponde al parámetro de referencia para determinar las magnitudes de medición. </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</si>
  <si>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</si>
  <si>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</si>
  <si>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</si>
  <si>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</si>
  <si>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</si>
  <si>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</si>
  <si>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Extensión territorial sobre la cual se ejecuta el indicador </t>
  </si>
  <si>
    <t>Corresponde al registro del número de días, después de cumplido el Periodo de medición, que tarda la información para estar disponible y ser reportada.</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</si>
  <si>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</si>
  <si>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</si>
  <si>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</si>
  <si>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 los principales sectores o temas cubiertos por el conjunto de datos estadísticos</t>
  </si>
  <si>
    <t>Corresponde al intervalo de años anteriores para los cuales se cuenta con información sobre el indicador.</t>
  </si>
  <si>
    <t>Corresponde a la frecuencia con la cual se difunde o publica la información de reporte del indicador</t>
  </si>
  <si>
    <t xml:space="preserve">Si la unidad de medida no se encuentra en la lista desplegable indicar en este espacio la unidad de medida del indicador </t>
  </si>
  <si>
    <t>Corresponde al nombre del sistema de información o encuesta encargada (s) de la producción y/o suministro de la información sobre la línea base. En su defecto de la institución que generó la información</t>
  </si>
  <si>
    <t>Corresponde al tipo de enfoque que tiene el indicador de diferentes Opciones en la lista desplegable: Enfoque de derechos humanos. Enfoque intergeneracional. Enfoque diferencial. Enfoque étnico. Enfoque de género. No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</si>
  <si>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</si>
  <si>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</si>
  <si>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2.4.1. Tipo de Acumulación</t>
  </si>
  <si>
    <t>Diligencie el nombre de la Fuente o fuente proveedoras de los datos empleados para calcular el indicador</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</si>
  <si>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</si>
  <si>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</si>
  <si>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Municipal</t>
  </si>
  <si>
    <t>Desagregación Geográfica</t>
  </si>
  <si>
    <t>Corresponde a la(s) variable(e) cualitativas por las cuales se desagregan los resultados del indicador, como por ejemplo: Sociodemográfica (Sexo, Grupo etario, Grupo étnico, Población en condición de discapacidad).</t>
  </si>
  <si>
    <t>Valor</t>
  </si>
  <si>
    <t xml:space="preserve">Corresponde a la cantidad programada o valor objetivo que espera alcanzar un indicador en un periodo específico (año y total).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</si>
  <si>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</si>
  <si>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Tipo de acumulación</t>
  </si>
  <si>
    <t>Mantenimiento</t>
  </si>
  <si>
    <t xml:space="preserve">Flujo </t>
  </si>
  <si>
    <t xml:space="preserve">Acumulado </t>
  </si>
  <si>
    <t xml:space="preserve">Capacidad </t>
  </si>
  <si>
    <t>Reducción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</si>
  <si>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</si>
  <si>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Mantenimiento (stock)</t>
  </si>
  <si>
    <t xml:space="preserve">Orientación </t>
  </si>
  <si>
    <t>Aumento</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</si>
  <si>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</si>
  <si>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</si>
  <si>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</si>
  <si>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</si>
  <si>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</si>
  <si>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</si>
  <si>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</si>
  <si>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</si>
  <si>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2.4.2. Orientación del Indicador</t>
  </si>
  <si>
    <t>Conjunto de elementos de los que se desea obtener los datos y sobre los que se presentan conclusiones o resultados; está compuesta por unidades que comparten alguna característica, tienen una localización geográfica y un tiempo como periodo de referencia.</t>
  </si>
  <si>
    <t>Alternativa</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</si>
  <si>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</si>
  <si>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2.9.  Sistema(s) de Información (si aplica)</t>
  </si>
  <si>
    <t>2.5.1. Otra  Cuál?</t>
  </si>
  <si>
    <t>Proceso:  Administración del Sistema Integrado de Gestión</t>
  </si>
  <si>
    <t>DOCUMENTACION  METODOLÓGICA INDICADORES 
PLAN ESTADÍSTICO INSTITUCIONAL</t>
  </si>
  <si>
    <t>Proceso: Administración del Sistema Integrado de Gestión</t>
  </si>
  <si>
    <t>HOJA METODOLÓGICA DE INDICADORES</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</si>
  <si>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</si>
  <si>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</si>
  <si>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</si>
  <si>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2.1.1. Código</t>
  </si>
  <si>
    <t xml:space="preserve">Si el indicador tiene un código por favor ingresarlo en esta sección </t>
  </si>
  <si>
    <t>Corresponde al alcance de la información que el indicador va a proporcionar. Este campo debe responder a las preguntas ¿Qué mide el indicador?, ¿Cómo lo mide?, ¿Qué aspectos tiene en cuenta el indicador? Y ¿Por qué es importante medir el indicador?</t>
  </si>
  <si>
    <t>Corresponde al conjunto de normas, criterios, metodologías y lineamientos que establecen que se debe generar el indicador o la información y la forma como deben desarrollarse.</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</si>
  <si>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</si>
  <si>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2.11. Valor Línea Base</t>
  </si>
  <si>
    <t>2.11.1. Fecha Línea Base</t>
  </si>
  <si>
    <t>2.11.2. Fuente 
Línea Base</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</si>
  <si>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</si>
  <si>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Incluya en este espacio las defunciones que son indispensables tener en cuenta para el cálculo del indicador</t>
  </si>
  <si>
    <t>Medios de difusión (internet, correo electrónico, etc.) formatos físicos (impreso, medios ópticos, archivos electrónicos) que se pone a disposición de los usuarios el indicador que se difunde</t>
  </si>
  <si>
    <t xml:space="preserve">MINISTERIO DE AMBIENTE Y DESARROLLO SOSTENIBLE </t>
  </si>
  <si>
    <r>
      <t>Código:</t>
    </r>
    <r>
      <rPr>
        <sz val="8"/>
        <rFont val="Arial Narrow"/>
        <family val="2"/>
      </rPr>
      <t xml:space="preserve"> F-E-SIG-46</t>
    </r>
  </si>
  <si>
    <t>2.5.1. Otra  Cuál</t>
  </si>
  <si>
    <t>2.13.1. Otra Cuál?</t>
  </si>
  <si>
    <r>
      <t xml:space="preserve">Versión: </t>
    </r>
    <r>
      <rPr>
        <sz val="8"/>
        <rFont val="Arial Narrow"/>
        <family val="2"/>
      </rPr>
      <t>3</t>
    </r>
  </si>
  <si>
    <t xml:space="preserve">5. DATOS DEL RESPONSABLE DEL DILIGENCIAMIENTO Y VALIDACIÓN DE LA HOJA METODOLÓGICA </t>
  </si>
  <si>
    <t xml:space="preserve">5.1. Datos del responsable del diligenciamiento de la información  en la ficha técnica </t>
  </si>
  <si>
    <t>5.2.  Datos del responsable de la validación de la información en la ficha técnica</t>
  </si>
  <si>
    <t>Datos reportados por la Corporación</t>
  </si>
  <si>
    <t xml:space="preserve">¿El Indicador aplica por las especificades ambientales regionales? </t>
  </si>
  <si>
    <t>SI APLICA</t>
  </si>
  <si>
    <t xml:space="preserve">¿El indicador no se reporta por limitaciones de información disponible? </t>
  </si>
  <si>
    <t xml:space="preserve">Observaciones </t>
  </si>
  <si>
    <t>Nombre de la Unidad Ambiental Costera</t>
  </si>
  <si>
    <t>Área total de la  Unidad Ambiental Costera
(Ha)</t>
  </si>
  <si>
    <t>Observaciones</t>
  </si>
  <si>
    <t>año 1</t>
  </si>
  <si>
    <t>año 2</t>
  </si>
  <si>
    <t>año 3</t>
  </si>
  <si>
    <t>año 4</t>
  </si>
  <si>
    <t>Total</t>
  </si>
  <si>
    <t>EJECUCIÓN
PLAN DE ACCIÓN CUATRIENAL</t>
  </si>
  <si>
    <t>TOTAL AVANCE FORMULACIÓN POMIUAC</t>
  </si>
  <si>
    <t>Acto administrativo de adopción del POMIUAC
(Número, fecha)</t>
  </si>
  <si>
    <t>Tiempo de vigencia del POMIUAC</t>
  </si>
  <si>
    <t>Rezago 
año 1</t>
  </si>
  <si>
    <t>Rezago 
año 2</t>
  </si>
  <si>
    <t>Rezago 
año 3</t>
  </si>
  <si>
    <t>Tipo</t>
  </si>
  <si>
    <t>Fecha</t>
  </si>
  <si>
    <t>Año 1</t>
  </si>
  <si>
    <t>Año 2</t>
  </si>
  <si>
    <t>Año 3</t>
  </si>
  <si>
    <t>Año 4</t>
  </si>
  <si>
    <t>Nombre del funcionario</t>
  </si>
  <si>
    <t>Correo electrónico</t>
  </si>
  <si>
    <t>Dirección</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</si>
  <si>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</si>
  <si>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</si>
  <si>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</si>
  <si>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</si>
  <si>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</si>
  <si>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</si>
  <si>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</si>
  <si>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</si>
  <si>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</si>
  <si>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</si>
  <si>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</si>
  <si>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</si>
  <si>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</si>
  <si>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</si>
  <si>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</si>
  <si>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</si>
  <si>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</si>
  <si>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</si>
  <si>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</si>
  <si>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</si>
  <si>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</si>
  <si>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</si>
  <si>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</si>
  <si>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</si>
  <si>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</si>
  <si>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</si>
  <si>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</si>
  <si>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</si>
  <si>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</si>
  <si>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</si>
  <si>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</si>
  <si>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</si>
  <si>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</si>
  <si>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Autoridad_Ambiental</t>
  </si>
  <si>
    <t>(Hoja metodológica versión 1,00)</t>
  </si>
  <si>
    <t>VOLVER A LA HOJA METODOLÓGICA</t>
  </si>
  <si>
    <t xml:space="preserve">Periodo objeto de reporte: </t>
  </si>
  <si>
    <t>NO SE REPORTA</t>
  </si>
  <si>
    <t>AÑO 1</t>
  </si>
  <si>
    <t>AÑO 2</t>
  </si>
  <si>
    <t>AÑO 3</t>
  </si>
  <si>
    <t>AÑO 4</t>
  </si>
  <si>
    <t>NO APLICA</t>
  </si>
  <si>
    <t>SI SE REPORTA</t>
  </si>
  <si>
    <r>
      <t xml:space="preserve">Información de Línea Base del Indicador
</t>
    </r>
    <r>
      <rPr>
        <sz val="12"/>
        <rFont val="Verdana"/>
        <family val="2"/>
      </rPr>
      <t>Avance acumulado al 31 de diciembre del último año del PAC anterior.</t>
    </r>
  </si>
  <si>
    <t>Acto administrativo de adopción del POMIUAC</t>
  </si>
  <si>
    <t>Autoridades Ambientales
(a)</t>
  </si>
  <si>
    <t>Rezago*
PAC Anterior</t>
  </si>
  <si>
    <t>RESPONSABLE DEL REPORTE DEL INDICADOR</t>
  </si>
  <si>
    <t>Información Complementaria (No interviene en el cálculo del indicador)</t>
  </si>
  <si>
    <t>Datos calculados (No editables)</t>
  </si>
  <si>
    <t>Ministerio de Ambiente y Desarrollo Sostenible -MinAmbiente</t>
  </si>
  <si>
    <t>Dirección de Asuntos Marinos, Costero y Recursos Acuáticos</t>
  </si>
  <si>
    <t xml:space="preserve">info@minambiente.gov.co </t>
  </si>
  <si>
    <t xml:space="preserve">Conmutador: 57 6013323821,  Whatsapp: +57 3102213891
Línea gratuita nacional: 018000919301
Línea Celular: +57 3133463676													</t>
  </si>
  <si>
    <t xml:space="preserve">Decreto-Ley 2811 de 1974 </t>
  </si>
  <si>
    <t>Ley 165 de 1994</t>
  </si>
  <si>
    <t xml:space="preserve">Decreto 3570 de 2011 </t>
  </si>
  <si>
    <t xml:space="preserve">Modificó la parte final del parágrafo 3o del artículo 207 de la Ley 1450 de 2011, en el sentido que a la Dirección de Asuntos Marinos, Costeros y Recursos Acuáticos del Ministerio de Ambiente y Desarrollo Sostenible le corresponde “Emitir concepto previo a la aprobación de los planes de manejo integrado de las unidades ambientales costeras que deben ser adoptados por las corporaciones autónomas regionales”. </t>
  </si>
  <si>
    <t xml:space="preserve">Decreto 1120 de 2013 </t>
  </si>
  <si>
    <t>Reglamenta las Unidades Ambientales Costeras (UAC) y las comisiones conjuntas, establece las reglas de procedimiento y criterios para reglamentar la restricción de ciertas actividades en pastos marinos, y dicta otras disposiciones</t>
  </si>
  <si>
    <t>Decreto 1076 de 2015</t>
  </si>
  <si>
    <t xml:space="preserve">Decreto Único Reglamentario del Sector Ambiente y Desarrollo Sostenible, compila la normativa vigente a la fecha de su expedición y se encuentra en permanente actualización. </t>
  </si>
  <si>
    <t xml:space="preserve">Decreto 415 de 2017 </t>
  </si>
  <si>
    <t>Adiciona al Título 4 de la Parte 2 del Libro 2 del Decreto 1076 de 2015, Decreto Único Reglamentario del Sector Ambiente y Desarrollo Sostenible, un Capítulo 3 en el que se establece el Plan de Ordenación y Manejo Integrado de la Unidad Ambiental Costera -POMIUAC Caribe Insular, en el Departamento Archipiélago de San Andrés, Providencia y Santa Catalina”.</t>
  </si>
  <si>
    <t>Resolución 768 de 2017</t>
  </si>
  <si>
    <t xml:space="preserve">Adopta la Guía Técnica para la Ordenación y Manejo Integrado de la Zona Costera elaborada por la Dirección de Asuntos Marinos, Costeros y Recursos Acuáticos del Ministerio de Ambiente y Desarrollo Sostenible. </t>
  </si>
  <si>
    <t xml:space="preserve">Ley 2169 de 2021 </t>
  </si>
  <si>
    <t>Ley de Acción Climática, acoge la meta de NDC y establece que, dentro de las metas nacionales de adaptación al cambio climático, en el sector ambiente y desarrollo sostenible, se debe “Adoptar e implementar a 2030, el cien por ciento (100%) de los Planes de Ordenación y Manejo Integrado de las Unidades Ambientales Costeras (POMIUAC) con acciones de adaptación basada en ecosistemas sobre manglar y pastos marinos, arrecifes coralinos, y otros ecosistemas costero</t>
  </si>
  <si>
    <t>Resolución 1979 de 2017</t>
  </si>
  <si>
    <t xml:space="preserve">Adopta la Guía Técnica para la Ordenación, Ordenamiento y Planificación Ambiental de la Unidad Ambiental Costera Caribe Insular </t>
  </si>
  <si>
    <r>
      <rPr>
        <b/>
        <sz val="10"/>
        <rFont val="Arial Narrow"/>
        <family val="2"/>
      </rPr>
      <t xml:space="preserve">Documentación de Referencia: </t>
    </r>
    <r>
      <rPr>
        <sz val="10"/>
        <rFont val="Arial Narrow"/>
        <family val="2"/>
      </rPr>
      <t xml:space="preserve">
- Política nacional ambiental para el desarrollo sostenible de los espacios oceánicos y las zonas costeras e insulares de Colombia – PNAOC. 
- Guía Técnica para la Ordenación y Manejo Integrado de la Zona Costera. 
- Guía Técnica para la Ordenación, Ordenamiento y Planificación Ambiental de la Unidad Ambiental Costera Caribe Insular 
- Actualización de la Contribución Determinada a Nivel Nacional de Colombia (NDC), actualización 2020. </t>
    </r>
  </si>
  <si>
    <t>60 días</t>
  </si>
  <si>
    <t>Jurisdicción Autoridad Ambiental</t>
  </si>
  <si>
    <t>Unidad Ambiental Costera</t>
  </si>
  <si>
    <t>Manejo Integrado de Zonas Costeras</t>
  </si>
  <si>
    <r>
      <rPr>
        <b/>
        <sz val="10"/>
        <rFont val="Arial Narrow"/>
        <family val="2"/>
      </rPr>
      <t xml:space="preserve">Metas NDC y Ley de Acción Climática </t>
    </r>
    <r>
      <rPr>
        <sz val="10"/>
        <rFont val="Arial Narrow"/>
        <family val="2"/>
      </rPr>
      <t xml:space="preserve">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t>
    </r>
  </si>
  <si>
    <t>Jose Alfonso Castaneda Moreno</t>
  </si>
  <si>
    <t>Profesional Especializado</t>
  </si>
  <si>
    <t>Ministerio de Ambiente y Desarrollo Sostenible</t>
  </si>
  <si>
    <t>Francisco Javier Alvarez Vargas</t>
  </si>
  <si>
    <t>Director</t>
  </si>
  <si>
    <t>Dirección de Asuntos Marinos, Costero y Recursos Acuáticos - DAMCRA</t>
  </si>
  <si>
    <t>jacastanedam@minambiente.gov.co</t>
  </si>
  <si>
    <t>+57 601 3323400</t>
  </si>
  <si>
    <t>Director de Asuntos Marinos, Costero y Recursos Acuáticos - DAMCRA</t>
  </si>
  <si>
    <t>falvarez@minambiente.gov.co</t>
  </si>
  <si>
    <t xml:space="preserve">Artículo 164 que “Corresponde al Estado la protección del ambiente marino, constituido por las aguas, por el suelo, el subsuelo y el espacio aéreo del mar territorial y el de la zona económica, y por las playas y recursos naturales renovables de la zona.” </t>
  </si>
  <si>
    <t>Ley 99 de 1993</t>
  </si>
  <si>
    <t xml:space="preserve">Define las funciones del Ministerio de Medio Ambiente confiriendo la obligación de formular las Políticas Nacionales en relación con el medio ambiente y los recursos naturales renovables, establecer reglas y criterios de ordenamiento ambiental de uso del territorio y de los mares adyacentes,  Dirigir y coordinar el proceso de planificación y la ejecución armónica de las actividades en materia ambiental, de las entidades integrantes del Sistema Nacional Ambiental (SINA) y fijar las pautas generales para el ordenamiento y manejo de cuencas hidrográficas y demás áreas de manejo especial. Esta Ley igualmente establece la competencia a las Corporaciones Autónomas Regionales y de Desarrollo Sostenible en la eejecución de las políticas, planes y programas nacionales en materia ambiental a través del ejercicio de la función de máxima autoridad ambiental en el área de su jurisdicción, de acuerdo con las normas de carácter superior y conforme a los criterios y directrices trazadas por el Ministerio del Medio Ambiente. </t>
  </si>
  <si>
    <t xml:space="preserve">Colombia ratifica su adhesión al Convenio sobre la Diversidad Biológica -CDB, la cual ha promovido y respaldado el desarrollo y apuesta de enfoques para el ordenamiento marino costero (gestión o manejo integrado de zonas costeras -MIZC), como fue inicialmente el Mandato de Yakarta en 1995 (Decisión II/10). </t>
  </si>
  <si>
    <t>Datos generales de los POMIUAC adoptados en la jurisdicción de la Autoridad Ambiental</t>
  </si>
  <si>
    <t>Tiempo de vigencia del POMIUAC
(años)</t>
  </si>
  <si>
    <t>Avance en la ejecución 
(%) (b)</t>
  </si>
  <si>
    <t>Avance de la Autoridad Ambiental   
(%) (c)</t>
  </si>
  <si>
    <t>Área de la  Unidad Ambiental Costera en jurisdicción de la Autoridad Ambiental que reporta (Ha)</t>
  </si>
  <si>
    <r>
      <rPr>
        <b/>
        <sz val="12"/>
        <rFont val="Verdana"/>
        <family val="2"/>
      </rPr>
      <t>Notas:</t>
    </r>
    <r>
      <rPr>
        <sz val="12"/>
        <rFont val="Verdana"/>
        <family val="2"/>
      </rPr>
      <t xml:space="preserve">
(a)	Cuando la Unidad Ambiental Costera (UAC) es compartida por dos o más Autoridades Ambientales, indicar primero el nombre de la Autoridad Ambiental que lidera el proceso de ordenación, seguido de los nombres de las demás Autoridades Ambientales.
(b)  Indicar el porcentaje de avance en la ejecución del Componente Programático del POMIUAC al 31 de diciembre del último año del PAC anterior. Si no hay ejecución previa, registre 0%. Esto de acuerdo a lo establecido en el Programa de seguimiento y evaluación del respectivo POMIUAC.
(c)	Indicar el porcentaje de avance de la ejecución de los compromisos definidos para la autoridad ambiental en el Componente Programático del POMIUAC al 31 de diciembre  del último año del PAC anterior, de acuerdo a lo establecido en el plan de acción y programa de seguimiento del POMIUAC.</t>
    </r>
  </si>
  <si>
    <t>Fecha Aviso de formulación y adopción POMIUAC (dd/mm/aaaa)</t>
  </si>
  <si>
    <t>Es importante tener en cuenta que al inicio de cada periodo administrativo de los PAC, la corporación debe establecer claramente el estado inicial de implementación de cada POMIUAC adoptado en su jurisdicción. Si el plan es nuevo y nunca se ha ejecutado, su línea base será 0%. Si viene de procesos de ejecución de vigencias anteriores, la línea base será el porcentaje de avance físico real consolidado al cierre del cuatrienio anterior.</t>
  </si>
  <si>
    <t>El indicador básicamente, compara lo que realmente se avanzó frente a lo que se había planificado como meta para un año específico. De esta manera, mide la eficiencia o nivel de cumplimiento físico en la ejecución de los Planes de Ordenación y Manejo Integrado de la Unidad Ambiental Costera (POMIUAC) adoptados por la autoridad ambiental. El indicador evalúa primero el avance individual de cada plan  y, posteriormente, consolida un único resultado institucional mediante un promedio simple. 
La estimación del indicador se realiza a través del cálculo anual en el cumplimiento de las metas físicas programadas para cada Plan de Ordenación y Manejo Integrado de la Unidad Ambiental Costera (POMIUAC) adoptado. La fórmula de cálculo es:</t>
  </si>
  <si>
    <t>Meta anual establecida en porcentaje (%) por la Corporación para la ejecución de los componentes programáticos  de los POMIUAC z, en el tiempo t. (MAEPzt)*</t>
  </si>
  <si>
    <r>
      <t xml:space="preserve">Donde:
</t>
    </r>
    <r>
      <rPr>
        <b/>
        <sz val="10"/>
        <rFont val="Arial Narrow"/>
        <family val="2"/>
      </rPr>
      <t>EPOMIUACzt =</t>
    </r>
    <r>
      <rPr>
        <sz val="10"/>
        <rFont val="Arial Narrow"/>
        <family val="2"/>
      </rPr>
      <t xml:space="preserve"> Avance en la ejecución física de los Planes de Ordenación y Manejo Integrado de la Unidad Ambiental Costera – POMIUAC z, adoptados en el tiempo t.
</t>
    </r>
    <r>
      <rPr>
        <b/>
        <sz val="10"/>
        <rFont val="Arial Narrow"/>
        <family val="2"/>
      </rPr>
      <t>PAEPzt =</t>
    </r>
    <r>
      <rPr>
        <sz val="10"/>
        <rFont val="Arial Narrow"/>
        <family val="2"/>
      </rPr>
      <t xml:space="preserve"> Porcentaje de avance alcanzado en la ejecución de los componentes programáticos  de los POMIUAC z, en el tiempo t (PAEPzt)*
</t>
    </r>
    <r>
      <rPr>
        <b/>
        <sz val="10"/>
        <rFont val="Arial Narrow"/>
        <family val="2"/>
      </rPr>
      <t xml:space="preserve">MAEPzt </t>
    </r>
    <r>
      <rPr>
        <sz val="10"/>
        <rFont val="Arial Narrow"/>
        <family val="2"/>
      </rPr>
      <t xml:space="preserve">= Meta anual establecida en porcentaje (%) por la Corporación para la ejecución de los componentes programáticos  de los POMIUAC z, en el tiempo t.
</t>
    </r>
    <r>
      <rPr>
        <b/>
        <sz val="10"/>
        <rFont val="Arial Narrow"/>
        <family val="2"/>
      </rPr>
      <t xml:space="preserve">z = </t>
    </r>
    <r>
      <rPr>
        <sz val="10"/>
        <rFont val="Arial Narrow"/>
        <family val="2"/>
      </rPr>
      <t xml:space="preserve">Corresponde al POMIUAC que se encuentra en proceso de ejecución (POMIUAC, 1, POMIUAC 2, etc.)
</t>
    </r>
    <r>
      <rPr>
        <b/>
        <sz val="10"/>
        <rFont val="Arial Narrow"/>
        <family val="2"/>
      </rPr>
      <t xml:space="preserve">t = </t>
    </r>
    <r>
      <rPr>
        <sz val="10"/>
        <rFont val="Arial Narrow"/>
        <family val="2"/>
      </rPr>
      <t xml:space="preserve">Año de cálculo del indicador
</t>
    </r>
    <r>
      <rPr>
        <b/>
        <sz val="10"/>
        <rFont val="Arial Narrow"/>
        <family val="2"/>
      </rPr>
      <t xml:space="preserve">Nota: </t>
    </r>
    <r>
      <rPr>
        <sz val="10"/>
        <rFont val="Arial Narrow"/>
        <family val="2"/>
      </rPr>
      <t xml:space="preserve">Para las Corporaciones que tienen bajo su jurisdicción varios POMIUAC adoptados y vigentesa, el resultado del indicador será el promedio simple de los resultados de cada EPOMIUACzt  calculado de forma independiente.
El </t>
    </r>
    <r>
      <rPr>
        <b/>
        <sz val="10"/>
        <rFont val="Arial Narrow"/>
        <family val="2"/>
      </rPr>
      <t>Porcentaje de avance alcanzado en la ejecución de los componentes programáticos  de los POMIUAC z, en el tiempo t (PAEPzt).</t>
    </r>
    <r>
      <rPr>
        <sz val="10"/>
        <rFont val="Arial Narrow"/>
        <family val="2"/>
      </rPr>
      <t xml:space="preserve"> Corresponde al avance físico real alcanzado  en la implementación y ejecución operativa de los Planes de Ordenación y Manejo Integrado de la Unidad Ambiental Costera (POMIUAC) y su calculo corresponde al promedio de avance de las actividades o metas (componentes) con programación en el tiempo t, asi:</t>
    </r>
  </si>
  <si>
    <r>
      <t xml:space="preserve">Donde:
</t>
    </r>
    <r>
      <rPr>
        <b/>
        <sz val="10"/>
        <rFont val="Arial Narrow"/>
        <family val="2"/>
      </rPr>
      <t>PAEPzt =</t>
    </r>
    <r>
      <rPr>
        <sz val="10"/>
        <rFont val="Arial Narrow"/>
        <family val="2"/>
      </rPr>
      <t xml:space="preserve"> Porcentaje de avance alcanzado en la ejecución de los componentes programáticos  de los POMIUAC z, en el tiempo t.
</t>
    </r>
    <r>
      <rPr>
        <b/>
        <sz val="10"/>
        <rFont val="Arial Narrow"/>
        <family val="2"/>
      </rPr>
      <t xml:space="preserve">Aizt: </t>
    </r>
    <r>
      <rPr>
        <sz val="10"/>
        <rFont val="Arial Narrow"/>
        <family val="2"/>
      </rPr>
      <t xml:space="preserve">Porcentaje de avance físico real de la meta, actividad, o componente asociada al POMIUAC z en el año t.  Se calcula dividiendo la magnitud física ejecutada sobre la magnitud física programada para esa meta en el año t (multiplicado por 100 y con un tope máximo de 100% por actividad).
</t>
    </r>
    <r>
      <rPr>
        <b/>
        <sz val="10"/>
        <rFont val="Arial Narrow"/>
        <family val="2"/>
      </rPr>
      <t>n</t>
    </r>
    <r>
      <rPr>
        <sz val="10"/>
        <rFont val="Arial Narrow"/>
        <family val="2"/>
      </rPr>
      <t>: Número total de componentes programáticos que integran el POMIUAC z y que tuvieron programación en el año t.
Y la</t>
    </r>
    <r>
      <rPr>
        <b/>
        <sz val="10"/>
        <rFont val="Arial Narrow"/>
        <family val="2"/>
      </rPr>
      <t xml:space="preserve"> Meta anual establecida en porcentaje (%) por la Corporación para la ejecución de los componentes programáticos  de los POMIUAC z, en el tiempo t. (MAEPzt),</t>
    </r>
    <r>
      <rPr>
        <sz val="10"/>
        <rFont val="Arial Narrow"/>
        <family val="2"/>
      </rPr>
      <t xml:space="preserve"> corresponde al compromiso institucional que la Corporación define dentro de su Plan de Acción Cuatrienal (PAC), como  meta porcentual de ejecución física prevista para los componentes programáticos de cada POMIUAC z bajo su jurisdicción. 
Adicionalmente, se tiene un </t>
    </r>
    <r>
      <rPr>
        <b/>
        <sz val="10"/>
        <rFont val="Arial Narrow"/>
        <family val="2"/>
      </rPr>
      <t>indicador complementario</t>
    </r>
    <r>
      <rPr>
        <sz val="10"/>
        <rFont val="Arial Narrow"/>
        <family val="2"/>
      </rPr>
      <t>, que mide la capacidad de la corporación para ejecutar los recursos económicos asignados para la implementación de los POMIUAC en la vigencia correspondiente, asi:</t>
    </r>
  </si>
  <si>
    <t>Meta PAC (MAEPzt)</t>
  </si>
  <si>
    <t>Utilice tantas líneas cuantas sean necesarias e indique las metas anuales en porcentaje para cada POMIUAC.
*Para la determinación de la meta en particular,  la Autoridad Ambiental deberá tener en cuenta las metas de cada proyecto que hace parte del Componente Programático del POMIUAC, y la manera como se encuentran articuladas y armonizadas con los Programas y Proyectos del PAC.</t>
  </si>
  <si>
    <r>
      <t xml:space="preserve">Donde:
</t>
    </r>
    <r>
      <rPr>
        <b/>
        <sz val="10"/>
        <rFont val="Arial Narrow"/>
        <family val="2"/>
      </rPr>
      <t xml:space="preserve">PEPEPt = </t>
    </r>
    <r>
      <rPr>
        <sz val="10"/>
        <rFont val="Arial Narrow"/>
        <family val="2"/>
      </rPr>
      <t xml:space="preserve">Ejecución presupuestal de acciones relacionadas con la ejecución de los componentes programáticos  de los POMIUAC en el año t.
</t>
    </r>
    <r>
      <rPr>
        <b/>
        <sz val="10"/>
        <rFont val="Arial Narrow"/>
        <family val="2"/>
      </rPr>
      <t>REPit =</t>
    </r>
    <r>
      <rPr>
        <sz val="10"/>
        <rFont val="Arial Narrow"/>
        <family val="2"/>
      </rPr>
      <t xml:space="preserve"> Recursos financieros ejecutados (obligados) en el POMIUAC i, destinados a las acciones de sus componentes programáticos en el año t.
</t>
    </r>
    <r>
      <rPr>
        <b/>
        <sz val="10"/>
        <rFont val="Arial Narrow"/>
        <family val="2"/>
      </rPr>
      <t>RPPit =</t>
    </r>
    <r>
      <rPr>
        <sz val="10"/>
        <rFont val="Arial Narrow"/>
        <family val="2"/>
      </rPr>
      <t xml:space="preserve"> Recursos financieros presupuestados (apropiación definitiva) para el POMIUAC i, destinados a las acciones de sus componentes programáticos en el año t.
</t>
    </r>
    <r>
      <rPr>
        <b/>
        <sz val="10"/>
        <rFont val="Arial Narrow"/>
        <family val="2"/>
      </rPr>
      <t>i=</t>
    </r>
    <r>
      <rPr>
        <sz val="10"/>
        <rFont val="Arial Narrow"/>
        <family val="2"/>
      </rPr>
      <t xml:space="preserve"> Subíndice que identifica a cada uno de los POMIUAC en ejecución dentro de la jurisdicción de la Corporación (i = 1, 2,..., n)
</t>
    </r>
    <r>
      <rPr>
        <b/>
        <sz val="10"/>
        <rFont val="Arial Narrow"/>
        <family val="2"/>
      </rPr>
      <t>t=</t>
    </r>
    <r>
      <rPr>
        <sz val="10"/>
        <rFont val="Arial Narrow"/>
        <family val="2"/>
      </rPr>
      <t xml:space="preserve"> Año de cálculo de la vigencia fiscal en curso.
</t>
    </r>
    <r>
      <rPr>
        <b/>
        <sz val="10"/>
        <rFont val="Arial Narrow"/>
        <family val="2"/>
      </rPr>
      <t>'Para su cálculo, se diligencia la siguiente información:</t>
    </r>
  </si>
  <si>
    <t>Avance de la Autoridad Ambiental (%)</t>
  </si>
  <si>
    <t>TOTAL</t>
  </si>
  <si>
    <t>AVANCE ACUMULADO EJECUCIÓN POMIUAC</t>
  </si>
  <si>
    <t>Avance Promedio de Ejecución (PAEPzt)</t>
  </si>
  <si>
    <t>Porcentaje de avance alcanzado en la ejecución de los componentes programáticos  de los POMIUAC z, en el tiempo t (PAEPzt)**</t>
  </si>
  <si>
    <r>
      <rPr>
        <b/>
        <sz val="12"/>
        <color rgb="FF000000"/>
        <rFont val="Verdana"/>
        <family val="2"/>
      </rPr>
      <t>Notas:</t>
    </r>
    <r>
      <rPr>
        <sz val="12"/>
        <color rgb="FF000000"/>
        <rFont val="Verdana"/>
        <family val="2"/>
      </rPr>
      <t xml:space="preserve">
Utilice tantas líneas cuantas sean necesarias.
*El rezago corresponde a aquellas metas programadas para una vigencia determinada que no alcanzaron su cumplimiento dentro del periodo inicialmente previsto y cuyo avance o ejecución se reporta en vigencias posteriores. Este avance se suma al avance acumulado del cuatrienio.
**El reporte de avance debe estar armonizado con el proceso de seguimiento y evaluación que la autoridad ambiental realiza a cada POMIUAC adoptado.</t>
    </r>
  </si>
  <si>
    <t>Cálculo del indicador: Avance en la ejecución física de los Planes de Ordenación y Manejo Integrado de la Unidad Ambiental Costera – POMIUAC z, adoptados en el tiempo t</t>
  </si>
  <si>
    <t xml:space="preserve">EPOMIUACzt </t>
  </si>
  <si>
    <t>Indicador complementario: Ejecución presupuestal de acciones relacionadas con la ejecución de los componentes programáticos  de los POMIUAC en el año t</t>
  </si>
  <si>
    <t>Vigencia</t>
  </si>
  <si>
    <t>Recursos presupuestados en la vigencia a reportar (a)</t>
  </si>
  <si>
    <t>Recursos comprometidos en la vigencia a reportar
 (b)</t>
  </si>
  <si>
    <t>Recursos obligados en la vigencia a reportar (c)</t>
  </si>
  <si>
    <t>Porcentaje de ejecución presupuestal
(c/a)</t>
  </si>
  <si>
    <t xml:space="preserve"> Inserte las filas que considere necesarias
(a)  	Indicar los recursos presupuestados en el PAC que le apuntan a la ejecución de los componentes programáticos de los POMIUAC.
(b)  	Indicar los recursos compromtidos (registro presupuestal) que le apuntan a la ejecución de los componentes programáticos de los POMIUAC.
(c)  	Indicar los recursos obligados (causación presupuestal) de los recursos comprometidos</t>
  </si>
  <si>
    <t>Gestión de Consultas previas</t>
  </si>
  <si>
    <t>Acuerdo Consulta Previa (a)</t>
  </si>
  <si>
    <t>% Avance seguimiento e implementación acuerdos  Consulta previa</t>
  </si>
  <si>
    <t xml:space="preserve">Nombre de la Unidad Ambiental Costera </t>
  </si>
  <si>
    <t>Acciones ejecutadas plan acción POMIUAC (b)</t>
  </si>
  <si>
    <t>(a) Tipo, número y fecha del Acuerdo que protocoliza la consulta previa.
(b) Indique las acciones del plan de acción del POMIUAC a las que se aporta desde el PAC de la autoridad ambiental.</t>
  </si>
  <si>
    <r>
      <t xml:space="preserve">El Plan de ordenación y manejo integrado de las unidades ambientales costeras (POMIUAC) es el instrumento de planificación mediante el cual la Comisión Conjunta o la autoridad ambiental competente, según el caso, define y orienta la ordenación y manejo ambiental de las unidades ambientales costeras. 
El POMIUAC se constituye en norma de superior jerarquía y determinante ambiental para la elaboración y adopción de los planes de ordenamiento territorial, de conformidad con lo dispuesto en el artículo 10 de la Ley 388 de 1997 y orienta la planeación de los demás sectores en la zona costera.
La articulación en la zona costera entre el POMIUAC y el POMCA se define en el Decreto 1076 de 2015; artículo 2.2.4.2.3.2. que establece: El POMIUAC suministrará insumos técnicos para la elaboración del POMCA. La ordenación y manejo de la cuenca en la zona costera se realizará hasta la subzona de bajamar o franja de transición, incluyéndola. 
La Guía Técnica para la ordenación y manejo integrado de la zona costera, adoptada a través de la Resolución 768 de 2017, establece que “Se debe elaborar un plan de acción en el cual se establezcan la prioridad y el tiempo de ejecución de los proyectos en un horizonte de 10 años”. Este documento, desarrolla cada una de las seis “fases que componen la estructura del plan de ordenación, describiendo los pasos requeridos para desarrollar las respectivas actividades y productos necesarios que respalden el alcance de cada fase y soporten la construcción del documento técnico soporte del plan de manejo. Las fases que componen el proceso una vez se adopte el plan de ordenación y cuyo inicio y finalización, son: 
</t>
    </r>
    <r>
      <rPr>
        <b/>
        <sz val="10"/>
        <rFont val="Arial Narrow"/>
        <family val="2"/>
      </rPr>
      <t>Fase 5</t>
    </r>
    <r>
      <rPr>
        <sz val="10"/>
        <rFont val="Arial Narrow"/>
        <family val="2"/>
      </rPr>
      <t xml:space="preserve"> Implementación o ejecución. Corresponde a las Autoridades Ambientales competentes coordinar la ejecución del POMIUAC, sin perjuicio de las competencias establecidas para las demás autoridades. En esta fase se realizarán las actividades establecidas en el plan de acción del POMIUAC.
</t>
    </r>
    <r>
      <rPr>
        <b/>
        <sz val="10"/>
        <rFont val="Arial Narrow"/>
        <family val="2"/>
      </rPr>
      <t xml:space="preserve">
Fase 6</t>
    </r>
    <r>
      <rPr>
        <sz val="10"/>
        <rFont val="Arial Narrow"/>
        <family val="2"/>
      </rPr>
      <t>. Seguimiento y evaluación. Las Autoridades Ambientales realizarán el seguimiento y la evaluación del plan de ordenación y manejo integrado de unidades ambientales costeras (pomiuac), con base en lo definido en el respectivo plan. Durante esta fase se determinarán las medidas y ajustes necesarios.</t>
    </r>
  </si>
  <si>
    <r>
      <rPr>
        <b/>
        <sz val="10"/>
        <rFont val="Arial Narrow"/>
        <family val="2"/>
      </rPr>
      <t xml:space="preserve">Objetivos PNAOCI: </t>
    </r>
    <r>
      <rPr>
        <sz val="10"/>
        <rFont val="Arial Narrow"/>
        <family val="2"/>
      </rPr>
      <t xml:space="preserve">
- Incluir los ecosistemas marinos y costeros dentro del ordenamiento territorial de la nación, reconociéndolos como parte integral y estratégica del territorio, para armonizar sus usos y las actividades que allí se realicen. 
- Establecer lineamientos ambientales para el desarrollo de actividades productivas que se realizan en los espacios oceánicos y las zonas costeras. 
- Adoptar medidas de conservación, rehabilitación y/o restauración de los ecosistemas marinos y costeros y sus recursos, para preservar la diversidad biológica y garantizar la sostenibilidad de la oferta de bienes y prestación de servicios ambientales. 
- Proporcionar un ambiente marino y costero sano para contribuir al mejoramiento de la calidad de vida de la población costera. 
</t>
    </r>
    <r>
      <rPr>
        <b/>
        <sz val="10"/>
        <rFont val="Arial Narrow"/>
        <family val="2"/>
      </rPr>
      <t xml:space="preserve">Metas ODS: </t>
    </r>
    <r>
      <rPr>
        <sz val="10"/>
        <rFont val="Arial Narrow"/>
        <family val="2"/>
      </rPr>
      <t xml:space="preserve">
</t>
    </r>
    <r>
      <rPr>
        <b/>
        <sz val="10"/>
        <rFont val="Arial Narrow"/>
        <family val="2"/>
      </rPr>
      <t>Objetivo 13. Adoptar medidas urgentes para combatir el cambio climático y sus efectos.</t>
    </r>
    <r>
      <rPr>
        <sz val="10"/>
        <rFont val="Arial Narrow"/>
        <family val="2"/>
      </rPr>
      <t xml:space="preserve">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t>
    </r>
    <r>
      <rPr>
        <b/>
        <sz val="10"/>
        <rFont val="Arial Narrow"/>
        <family val="2"/>
      </rPr>
      <t xml:space="preserve">Objetivo 14. Conservar y utilizar sosteniblemente los océanos, los mares y los recursos marinos para el desarrollo sostenible. </t>
    </r>
    <r>
      <rPr>
        <sz val="10"/>
        <rFont val="Arial Narrow"/>
        <family val="2"/>
      </rPr>
      <t xml:space="preserv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t>
    </r>
  </si>
  <si>
    <r>
      <t xml:space="preserve">Vigencia: </t>
    </r>
    <r>
      <rPr>
        <sz val="8"/>
        <rFont val="Arial Narrow"/>
        <family val="2"/>
      </rPr>
      <t>10/07/2026</t>
    </r>
  </si>
  <si>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</si>
  <si>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</si>
  <si>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</si>
  <si>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</si>
  <si>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3.4</t>
  </si>
  <si>
    <t>Avance en la ejecución de los Planes de Ordenación y Manejo Integrado de la Unidad Ambiental Costera (POMIUAC), adoptados.</t>
  </si>
  <si>
    <t>Mide el porcentaje de cumplimiento de las metas establecidas por la autoridad ambiental en relación con la ejecución del componentes programático de los Planes de Ordenación y Manejo de Unidades Ambientales Costeras formalmente adoptados en su jurisdicción, aportando al cumplimiento de metas de la Política Nacional Ambiental para el Desarrollo Sostenible de los Espacios Oceánicos y las Zonas Costeras e Insulares de Colombia (PNAOCI) y a las metas NDC.</t>
  </si>
  <si>
    <t>Informe integral de avance en la ejecución del Plan de Acción Cuatrienal de las Corporaciones autónomas Regionales y de Desarrollo Sostenible.
Informes de las Autoridades Ambientales Urbanas (cuando aplique).
Otras fuentes:
'Planes operativos o Matrices de seguimiento de los POMIUAC adoptados
Informes de evaluación y seguimiento POMIUAC</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</si>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</sst>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_-* #,##0.00\ &quot;€&quot;_-;\-* #,##0.00\ &quot;€&quot;_-;_-* &quot;-&quot;??\ &quot;€&quot;_-;_-@_-"/>
    <numFmt numFmtId="165" formatCode="0.0%"/>
    <numFmt numFmtId="166" formatCode="_-&quot;$&quot;\ * #,##0_-;\-&quot;$&quot;\ * #,##0_-;_-&quot;$&quot;\ * &quot;-&quot;??_-;_-@_-"/>
    <numFmt numFmtId="167" formatCode="_-* #,##0_-;\-* #,##0_-;_-*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sz val="12"/>
      <color theme="1"/>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u/>
      <sz val="12"/>
      <color rgb="FF0563C1"/>
      <name val="Verdana"/>
      <family val="2"/>
    </font>
    <font>
      <b/>
      <sz val="12"/>
      <color rgb="FF000000"/>
      <name val="Verdana"/>
      <family val="2"/>
    </font>
    <font>
      <b/>
      <sz val="12"/>
      <name val="Verdana"/>
      <family val="2"/>
    </font>
    <font>
      <b/>
      <sz val="12"/>
      <color theme="1"/>
      <name val="Verdana"/>
      <family val="2"/>
    </font>
    <font>
      <sz val="10"/>
      <color rgb="FF00863D"/>
      <name val="Arial Narrow"/>
      <family val="2"/>
    </font>
    <font>
      <b/>
      <u/>
      <sz val="12"/>
      <color rgb="FF000000"/>
      <name val="Verdana"/>
      <family val="2"/>
    </font>
    <font>
      <sz val="10"/>
      <name val="Arial"/>
      <family val="2"/>
    </font>
    <font>
      <b/>
      <sz val="10"/>
      <color rgb="FF000000"/>
      <name val="Arial Narrow"/>
      <family val="2"/>
    </font>
    <font>
      <b/>
      <sz val="10"/>
      <color rgb="FF000000"/>
      <name val="Verdana"/>
      <family val="2"/>
    </font>
    <font>
      <sz val="10"/>
      <color theme="1"/>
      <name val="Arial Narrow"/>
      <family val="2"/>
    </font>
    <font>
      <b/>
      <sz val="12"/>
      <color rgb="FF00863D"/>
      <name val="Verdana"/>
      <family val="2"/>
    </font>
    <font>
      <b/>
      <sz val="16"/>
      <name val="Verdana"/>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7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s>
  <cellStyleXfs count="18">
    <xf numFmtId="0" fontId="0" fillId="0" borderId="0"/>
    <xf numFmtId="0" fontId="21" fillId="0" borderId="0" applyNumberFormat="0" applyFill="0" applyBorder="0" applyAlignment="0" applyProtection="0"/>
    <xf numFmtId="0" fontId="4" fillId="0" borderId="0"/>
    <xf numFmtId="0" fontId="13" fillId="0" borderId="0"/>
    <xf numFmtId="0" fontId="22" fillId="0" borderId="0" applyNumberFormat="0" applyFill="0" applyBorder="0" applyAlignment="0" applyProtection="0"/>
    <xf numFmtId="9" fontId="4" fillId="0" borderId="0" applyFont="0" applyFill="0" applyBorder="0" applyAlignment="0" applyProtection="0"/>
    <xf numFmtId="0" fontId="4" fillId="0" borderId="0"/>
    <xf numFmtId="9" fontId="13"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21" fillId="0" borderId="0" applyNumberFormat="0" applyFill="0" applyBorder="0" applyAlignment="0" applyProtection="0"/>
    <xf numFmtId="0" fontId="3" fillId="0" borderId="0"/>
    <xf numFmtId="164" fontId="35" fillId="0" borderId="0" applyFont="0" applyFill="0" applyBorder="0" applyAlignment="0" applyProtection="0"/>
    <xf numFmtId="43" fontId="2" fillId="0" borderId="0" applyFont="0" applyFill="0" applyBorder="0" applyAlignment="0" applyProtection="0"/>
    <xf numFmtId="0" fontId="1" fillId="0" borderId="0"/>
  </cellStyleXfs>
  <cellXfs count="501">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9" xfId="0" applyFont="1" applyBorder="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7"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5" xfId="0" applyFont="1" applyFill="1" applyBorder="1" applyAlignment="1">
      <alignment vertical="center" wrapText="1"/>
    </xf>
    <xf numFmtId="0" fontId="11" fillId="0" borderId="32" xfId="0" applyFont="1" applyBorder="1" applyAlignment="1">
      <alignment horizontal="center"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2" borderId="13" xfId="0" applyFont="1" applyFill="1" applyBorder="1" applyAlignment="1">
      <alignment horizontal="center" vertical="center" wrapText="1"/>
    </xf>
    <xf numFmtId="0" fontId="12" fillId="2" borderId="30" xfId="0" applyFont="1" applyFill="1" applyBorder="1" applyAlignment="1">
      <alignment horizontal="left" vertical="center" wrapText="1"/>
    </xf>
    <xf numFmtId="0" fontId="11" fillId="2" borderId="31" xfId="0" applyFont="1" applyFill="1" applyBorder="1" applyAlignment="1">
      <alignment vertical="center" wrapText="1"/>
    </xf>
    <xf numFmtId="0" fontId="11" fillId="2" borderId="38"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2" fillId="2" borderId="31" xfId="0" applyFont="1" applyFill="1" applyBorder="1" applyAlignment="1">
      <alignment horizontal="left" vertical="center" wrapText="1"/>
    </xf>
    <xf numFmtId="0" fontId="11" fillId="2" borderId="29"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3" fillId="6" borderId="0" xfId="0" applyFont="1" applyFill="1"/>
    <xf numFmtId="0" fontId="13" fillId="5" borderId="0" xfId="0" applyFont="1" applyFill="1"/>
    <xf numFmtId="0" fontId="11" fillId="0" borderId="28"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37" xfId="0" quotePrefix="1" applyFont="1" applyBorder="1" applyAlignment="1">
      <alignment horizontal="center" vertical="center" wrapText="1"/>
    </xf>
    <xf numFmtId="0" fontId="11" fillId="0" borderId="54" xfId="0" quotePrefix="1" applyFont="1" applyBorder="1" applyAlignment="1">
      <alignment horizontal="center" vertical="center" wrapText="1"/>
    </xf>
    <xf numFmtId="0" fontId="9" fillId="9" borderId="1" xfId="0" applyFont="1" applyFill="1" applyBorder="1" applyAlignment="1">
      <alignment horizontal="center" vertical="center" wrapText="1"/>
    </xf>
    <xf numFmtId="0" fontId="9" fillId="11" borderId="6" xfId="0" applyFont="1" applyFill="1" applyBorder="1" applyAlignment="1">
      <alignment vertical="center"/>
    </xf>
    <xf numFmtId="0" fontId="9" fillId="11" borderId="5" xfId="0" applyFont="1" applyFill="1" applyBorder="1" applyAlignment="1">
      <alignment vertical="center"/>
    </xf>
    <xf numFmtId="0" fontId="9" fillId="11" borderId="7" xfId="0" applyFont="1" applyFill="1" applyBorder="1" applyAlignment="1">
      <alignment vertical="center"/>
    </xf>
    <xf numFmtId="0" fontId="9" fillId="11" borderId="3" xfId="0" applyFont="1" applyFill="1" applyBorder="1" applyAlignment="1">
      <alignment vertical="center"/>
    </xf>
    <xf numFmtId="0" fontId="9" fillId="11" borderId="2" xfId="0" applyFont="1" applyFill="1" applyBorder="1" applyAlignment="1">
      <alignment vertical="center"/>
    </xf>
    <xf numFmtId="0" fontId="9" fillId="11" borderId="4" xfId="0" applyFont="1" applyFill="1" applyBorder="1" applyAlignment="1">
      <alignment vertical="center"/>
    </xf>
    <xf numFmtId="0" fontId="9" fillId="11" borderId="8" xfId="0" applyFont="1" applyFill="1" applyBorder="1" applyAlignment="1">
      <alignment vertical="center"/>
    </xf>
    <xf numFmtId="0" fontId="9" fillId="11" borderId="9" xfId="0" applyFont="1" applyFill="1" applyBorder="1" applyAlignment="1">
      <alignment vertical="center"/>
    </xf>
    <xf numFmtId="0" fontId="9" fillId="11" borderId="10" xfId="0" applyFont="1" applyFill="1" applyBorder="1" applyAlignment="1">
      <alignment vertical="center"/>
    </xf>
    <xf numFmtId="0" fontId="9" fillId="9" borderId="13" xfId="0" applyFont="1" applyFill="1" applyBorder="1" applyAlignment="1">
      <alignment horizontal="center" vertical="center" wrapText="1"/>
    </xf>
    <xf numFmtId="0" fontId="9" fillId="9" borderId="35" xfId="0" applyFont="1" applyFill="1" applyBorder="1" applyAlignment="1">
      <alignment horizontal="center" vertical="center" wrapText="1"/>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2" fillId="2" borderId="0" xfId="0" applyFont="1" applyFill="1" applyAlignment="1">
      <alignment horizontal="left" vertical="center" wrapText="1"/>
    </xf>
    <xf numFmtId="0" fontId="11" fillId="0" borderId="0" xfId="0" quotePrefix="1" applyFont="1" applyAlignment="1">
      <alignment horizontal="left" vertical="center" wrapText="1"/>
    </xf>
    <xf numFmtId="0" fontId="11" fillId="0" borderId="0" xfId="0" applyFont="1" applyAlignment="1">
      <alignment vertical="center" wrapText="1"/>
    </xf>
    <xf numFmtId="0" fontId="11" fillId="2" borderId="0" xfId="0" quotePrefix="1" applyFont="1" applyFill="1" applyAlignment="1">
      <alignment horizontal="left" vertical="center" wrapText="1"/>
    </xf>
    <xf numFmtId="0" fontId="23" fillId="0" borderId="0" xfId="2" applyFont="1" applyAlignment="1" applyProtection="1">
      <alignment vertical="center" wrapText="1"/>
      <protection locked="0"/>
    </xf>
    <xf numFmtId="0" fontId="24" fillId="0" borderId="0" xfId="2" applyFont="1" applyAlignment="1" applyProtection="1">
      <alignment vertical="center"/>
      <protection locked="0"/>
    </xf>
    <xf numFmtId="9" fontId="31" fillId="0" borderId="0" xfId="9" applyFont="1" applyFill="1" applyBorder="1" applyAlignment="1" applyProtection="1">
      <alignment horizontal="center" vertical="center"/>
    </xf>
    <xf numFmtId="0" fontId="24" fillId="0" borderId="60"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4" fillId="0" borderId="0" xfId="2" applyFont="1" applyAlignment="1">
      <alignment vertical="center"/>
    </xf>
    <xf numFmtId="0" fontId="28" fillId="0" borderId="0" xfId="4" applyFont="1" applyFill="1" applyBorder="1" applyAlignment="1" applyProtection="1">
      <alignment vertical="center"/>
      <protection locked="0"/>
    </xf>
    <xf numFmtId="0" fontId="24" fillId="0" borderId="0" xfId="2" applyFont="1" applyAlignment="1" applyProtection="1">
      <alignment horizontal="center" vertical="center"/>
      <protection locked="0"/>
    </xf>
    <xf numFmtId="9" fontId="24" fillId="12" borderId="1" xfId="9" applyFont="1" applyFill="1" applyBorder="1" applyAlignment="1" applyProtection="1">
      <alignment horizontal="center" vertical="center"/>
      <protection locked="0"/>
    </xf>
    <xf numFmtId="0" fontId="32" fillId="13" borderId="1" xfId="8" applyFont="1" applyFill="1" applyBorder="1" applyAlignment="1">
      <alignment horizontal="center" vertical="center"/>
    </xf>
    <xf numFmtId="9" fontId="24" fillId="12" borderId="1" xfId="9" applyFont="1" applyFill="1" applyBorder="1" applyAlignment="1" applyProtection="1">
      <alignment vertical="center"/>
      <protection locked="0"/>
    </xf>
    <xf numFmtId="0" fontId="32" fillId="13" borderId="1" xfId="8" applyFont="1" applyFill="1" applyBorder="1" applyAlignment="1">
      <alignment horizontal="center" vertical="center" wrapText="1"/>
    </xf>
    <xf numFmtId="0" fontId="23" fillId="12" borderId="1" xfId="2" applyFont="1" applyFill="1" applyBorder="1" applyAlignment="1" applyProtection="1">
      <alignment vertical="center"/>
      <protection locked="0"/>
    </xf>
    <xf numFmtId="0" fontId="23" fillId="12" borderId="1" xfId="2" applyFont="1" applyFill="1" applyBorder="1" applyAlignment="1" applyProtection="1">
      <alignment vertical="center" wrapText="1"/>
      <protection locked="0"/>
    </xf>
    <xf numFmtId="0" fontId="31" fillId="0" borderId="0" xfId="2" applyFont="1" applyAlignment="1">
      <alignment horizontal="left" vertical="center" wrapText="1"/>
    </xf>
    <xf numFmtId="0" fontId="23" fillId="12" borderId="69" xfId="2" applyFont="1" applyFill="1" applyBorder="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vertical="center" wrapText="1"/>
      <protection locked="0"/>
    </xf>
    <xf numFmtId="0" fontId="30" fillId="0" borderId="0" xfId="2" applyFont="1" applyAlignment="1" applyProtection="1">
      <alignment vertical="center" wrapText="1"/>
      <protection locked="0"/>
    </xf>
    <xf numFmtId="0" fontId="25" fillId="0" borderId="0" xfId="2" applyFont="1" applyAlignment="1" applyProtection="1">
      <alignment horizontal="center" vertical="center"/>
      <protection locked="0"/>
    </xf>
    <xf numFmtId="0" fontId="30" fillId="0" borderId="0" xfId="2" applyFont="1" applyAlignment="1">
      <alignment vertical="center" wrapText="1"/>
    </xf>
    <xf numFmtId="0" fontId="25" fillId="0" borderId="0" xfId="2" applyFont="1" applyAlignment="1">
      <alignment vertical="center" wrapText="1"/>
    </xf>
    <xf numFmtId="0" fontId="24" fillId="0" borderId="0" xfId="2" applyFont="1" applyAlignment="1" applyProtection="1">
      <alignment horizontal="left" vertical="center" wrapText="1"/>
      <protection locked="0"/>
    </xf>
    <xf numFmtId="0" fontId="30" fillId="0" borderId="0" xfId="2" applyFont="1" applyAlignment="1">
      <alignment horizontal="left" vertical="center" wrapText="1"/>
    </xf>
    <xf numFmtId="0" fontId="32" fillId="0" borderId="0" xfId="8" applyFont="1" applyAlignment="1" applyProtection="1">
      <alignment horizontal="right" vertical="center"/>
      <protection locked="0"/>
    </xf>
    <xf numFmtId="9" fontId="32" fillId="0" borderId="0" xfId="8" applyNumberFormat="1" applyFont="1" applyAlignment="1" applyProtection="1">
      <alignment horizontal="center" vertical="center"/>
      <protection locked="0"/>
    </xf>
    <xf numFmtId="0" fontId="31" fillId="0" borderId="0" xfId="2" applyFont="1" applyAlignment="1">
      <alignment vertical="center" wrapText="1"/>
    </xf>
    <xf numFmtId="9" fontId="23" fillId="0" borderId="0" xfId="7" applyFont="1" applyFill="1" applyBorder="1" applyAlignment="1" applyProtection="1">
      <alignment horizontal="center" vertical="center" wrapText="1"/>
      <protection locked="0"/>
    </xf>
    <xf numFmtId="14" fontId="23" fillId="0" borderId="0" xfId="7" applyNumberFormat="1" applyFont="1" applyFill="1" applyBorder="1" applyAlignment="1" applyProtection="1">
      <alignment horizontal="center" vertical="center" wrapText="1"/>
      <protection locked="0"/>
    </xf>
    <xf numFmtId="0" fontId="23" fillId="0" borderId="0" xfId="2" applyFont="1" applyAlignment="1" applyProtection="1">
      <alignment vertical="center"/>
      <protection locked="0"/>
    </xf>
    <xf numFmtId="14" fontId="25" fillId="0" borderId="0" xfId="2" applyNumberFormat="1" applyFont="1" applyAlignment="1" applyProtection="1">
      <alignment horizontal="center" vertical="center" wrapText="1"/>
      <protection locked="0"/>
    </xf>
    <xf numFmtId="0" fontId="24" fillId="12" borderId="0" xfId="2" applyFont="1" applyFill="1" applyAlignment="1">
      <alignment vertical="center"/>
    </xf>
    <xf numFmtId="0" fontId="24" fillId="13" borderId="0" xfId="2" applyFont="1" applyFill="1" applyAlignment="1">
      <alignment vertical="center"/>
    </xf>
    <xf numFmtId="9" fontId="23" fillId="12" borderId="1" xfId="7" applyFont="1" applyFill="1" applyBorder="1" applyAlignment="1" applyProtection="1">
      <alignment vertical="center" wrapText="1"/>
      <protection locked="0"/>
    </xf>
    <xf numFmtId="9" fontId="31" fillId="0" borderId="0" xfId="9" applyFont="1" applyFill="1" applyBorder="1" applyAlignment="1" applyProtection="1">
      <alignment vertical="center"/>
    </xf>
    <xf numFmtId="0" fontId="32" fillId="0" borderId="0" xfId="8" applyFont="1" applyAlignment="1">
      <alignment vertical="center" wrapText="1"/>
    </xf>
    <xf numFmtId="9" fontId="24" fillId="0" borderId="0" xfId="9" applyFont="1" applyFill="1" applyBorder="1" applyAlignment="1" applyProtection="1">
      <alignment vertical="center"/>
      <protection locked="0"/>
    </xf>
    <xf numFmtId="9" fontId="31" fillId="0" borderId="0" xfId="8" applyNumberFormat="1" applyFont="1" applyAlignment="1">
      <alignment vertical="center"/>
    </xf>
    <xf numFmtId="0" fontId="24" fillId="0" borderId="0" xfId="2"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4" fillId="0" borderId="0" xfId="2" applyNumberFormat="1" applyFont="1" applyAlignment="1">
      <alignment horizontal="center" vertical="center"/>
    </xf>
    <xf numFmtId="0" fontId="24"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29" fillId="0" borderId="0" xfId="2" applyFont="1" applyAlignment="1" applyProtection="1">
      <alignment vertical="center"/>
      <protection locked="0"/>
    </xf>
    <xf numFmtId="0" fontId="23" fillId="0" borderId="0" xfId="2" applyFont="1" applyAlignment="1">
      <alignment vertical="center" wrapText="1"/>
    </xf>
    <xf numFmtId="0" fontId="9" fillId="9" borderId="61" xfId="0" applyFont="1" applyFill="1" applyBorder="1" applyAlignment="1">
      <alignment horizontal="center" vertical="center" wrapText="1"/>
    </xf>
    <xf numFmtId="0" fontId="11" fillId="0" borderId="11" xfId="0" quotePrefix="1" applyFont="1" applyBorder="1" applyAlignment="1">
      <alignment horizontal="center" vertical="center" wrapText="1"/>
    </xf>
    <xf numFmtId="0" fontId="11" fillId="0" borderId="0" xfId="0" quotePrefix="1" applyFont="1" applyAlignment="1">
      <alignment horizontal="center" vertical="center" wrapText="1"/>
    </xf>
    <xf numFmtId="0" fontId="11" fillId="0" borderId="12" xfId="0" quotePrefix="1" applyFont="1" applyBorder="1" applyAlignment="1">
      <alignment horizontal="center" vertical="center" wrapText="1"/>
    </xf>
    <xf numFmtId="0" fontId="31" fillId="0" borderId="0" xfId="6" applyFont="1" applyAlignment="1">
      <alignment vertical="center" wrapText="1"/>
    </xf>
    <xf numFmtId="0" fontId="30" fillId="13" borderId="1" xfId="8" applyFont="1" applyFill="1" applyBorder="1" applyAlignment="1">
      <alignment horizontal="center" vertical="center" wrapText="1"/>
    </xf>
    <xf numFmtId="0" fontId="31" fillId="13" borderId="64" xfId="2" applyFont="1" applyFill="1" applyBorder="1" applyAlignment="1">
      <alignment horizontal="center" vertical="center" wrapText="1"/>
    </xf>
    <xf numFmtId="0" fontId="32" fillId="13" borderId="63" xfId="8" applyFont="1" applyFill="1" applyBorder="1" applyAlignment="1">
      <alignment horizontal="center" vertical="center" wrapText="1"/>
    </xf>
    <xf numFmtId="0" fontId="32" fillId="13" borderId="65" xfId="8" applyFont="1" applyFill="1" applyBorder="1" applyAlignment="1">
      <alignment horizontal="center" vertical="center" wrapText="1"/>
    </xf>
    <xf numFmtId="0" fontId="28" fillId="0" borderId="0" xfId="1" applyFont="1" applyFill="1" applyBorder="1" applyAlignment="1" applyProtection="1">
      <alignment vertical="center"/>
    </xf>
    <xf numFmtId="0" fontId="25" fillId="12" borderId="1" xfId="6" applyFont="1" applyFill="1" applyBorder="1" applyAlignment="1">
      <alignment vertical="center" wrapText="1"/>
    </xf>
    <xf numFmtId="14" fontId="25" fillId="12" borderId="1" xfId="6" applyNumberFormat="1" applyFont="1" applyFill="1" applyBorder="1" applyAlignment="1">
      <alignment horizontal="center" vertical="center" wrapText="1"/>
    </xf>
    <xf numFmtId="2" fontId="25" fillId="12" borderId="1" xfId="7" applyNumberFormat="1" applyFont="1" applyFill="1" applyBorder="1" applyAlignment="1">
      <alignment horizontal="center" vertical="center" wrapText="1"/>
    </xf>
    <xf numFmtId="14" fontId="23" fillId="12" borderId="1" xfId="2" applyNumberFormat="1" applyFont="1" applyFill="1" applyBorder="1" applyAlignment="1" applyProtection="1">
      <alignment vertical="center" wrapText="1"/>
      <protection locked="0"/>
    </xf>
    <xf numFmtId="14" fontId="23" fillId="0" borderId="0" xfId="2" applyNumberFormat="1" applyFont="1" applyAlignment="1" applyProtection="1">
      <alignment vertical="center" wrapText="1"/>
      <protection locked="0"/>
    </xf>
    <xf numFmtId="0" fontId="25" fillId="0" borderId="0" xfId="11" applyFont="1" applyAlignment="1" applyProtection="1">
      <alignment vertical="center"/>
      <protection locked="0"/>
    </xf>
    <xf numFmtId="0" fontId="25" fillId="0" borderId="0" xfId="11" applyFont="1" applyAlignment="1" applyProtection="1">
      <alignment horizontal="center" vertical="center"/>
      <protection locked="0"/>
    </xf>
    <xf numFmtId="0" fontId="24" fillId="0" borderId="0" xfId="11" applyFont="1" applyAlignment="1" applyProtection="1">
      <alignment vertical="center"/>
      <protection locked="0"/>
    </xf>
    <xf numFmtId="0" fontId="24" fillId="0" borderId="0" xfId="12" applyFont="1" applyAlignment="1" applyProtection="1">
      <alignment vertical="center"/>
      <protection locked="0"/>
    </xf>
    <xf numFmtId="0" fontId="34" fillId="0" borderId="0" xfId="11" applyFont="1" applyAlignment="1">
      <alignment vertical="center" wrapText="1"/>
    </xf>
    <xf numFmtId="0" fontId="34" fillId="0" borderId="0" xfId="11" applyFont="1" applyAlignment="1" applyProtection="1">
      <alignment vertical="center" wrapText="1"/>
      <protection locked="0"/>
    </xf>
    <xf numFmtId="0" fontId="23" fillId="0" borderId="0" xfId="3" applyFont="1" applyAlignment="1" applyProtection="1">
      <alignment vertical="center"/>
      <protection locked="0"/>
    </xf>
    <xf numFmtId="0" fontId="23" fillId="12" borderId="1" xfId="8" applyFont="1" applyFill="1" applyBorder="1" applyAlignment="1" applyProtection="1">
      <alignment vertical="center"/>
      <protection locked="0"/>
    </xf>
    <xf numFmtId="9" fontId="24" fillId="0" borderId="0" xfId="9" applyFont="1" applyFill="1" applyBorder="1" applyAlignment="1" applyProtection="1">
      <alignment horizontal="center" vertical="center"/>
      <protection locked="0"/>
    </xf>
    <xf numFmtId="9" fontId="31" fillId="0" borderId="0" xfId="7" applyFont="1" applyFill="1" applyBorder="1" applyAlignment="1" applyProtection="1">
      <alignment horizontal="center" vertical="center"/>
    </xf>
    <xf numFmtId="0" fontId="37" fillId="13" borderId="3" xfId="6" applyFont="1" applyFill="1" applyBorder="1" applyAlignment="1">
      <alignment horizontal="center" vertical="center" wrapText="1"/>
    </xf>
    <xf numFmtId="0" fontId="37" fillId="13" borderId="64" xfId="6" applyFont="1" applyFill="1" applyBorder="1" applyAlignment="1">
      <alignment horizontal="center" vertical="center"/>
    </xf>
    <xf numFmtId="9" fontId="24" fillId="0" borderId="0" xfId="9" applyFont="1" applyFill="1" applyBorder="1" applyAlignment="1" applyProtection="1">
      <alignment horizontal="center"/>
      <protection locked="0"/>
    </xf>
    <xf numFmtId="9" fontId="31" fillId="0" borderId="0" xfId="7" applyFont="1" applyFill="1" applyBorder="1" applyAlignment="1" applyProtection="1">
      <alignment vertical="center"/>
    </xf>
    <xf numFmtId="0" fontId="37" fillId="13" borderId="72" xfId="6" applyFont="1" applyFill="1" applyBorder="1" applyAlignment="1">
      <alignment horizontal="center" vertical="center" wrapText="1"/>
    </xf>
    <xf numFmtId="0" fontId="37" fillId="13" borderId="75" xfId="6" applyFont="1" applyFill="1" applyBorder="1" applyAlignment="1">
      <alignment horizontal="center" vertical="center" wrapText="1"/>
    </xf>
    <xf numFmtId="0" fontId="32" fillId="0" borderId="0" xfId="8" applyFont="1" applyAlignment="1">
      <alignment vertical="center"/>
    </xf>
    <xf numFmtId="0" fontId="38" fillId="0" borderId="0" xfId="6" applyFont="1"/>
    <xf numFmtId="0" fontId="25" fillId="0" borderId="5" xfId="2" applyFont="1" applyBorder="1" applyAlignment="1">
      <alignment vertical="center" wrapText="1"/>
    </xf>
    <xf numFmtId="0" fontId="30" fillId="13" borderId="1" xfId="6" applyFont="1" applyFill="1" applyBorder="1" applyAlignment="1">
      <alignment horizontal="center" vertical="center"/>
    </xf>
    <xf numFmtId="0" fontId="24" fillId="0" borderId="0" xfId="6" applyFont="1"/>
    <xf numFmtId="0" fontId="30" fillId="13" borderId="1" xfId="6" applyFont="1" applyFill="1" applyBorder="1" applyAlignment="1">
      <alignment horizontal="center" vertical="center" wrapText="1"/>
    </xf>
    <xf numFmtId="166" fontId="25" fillId="12" borderId="1" xfId="15" applyNumberFormat="1" applyFont="1" applyFill="1" applyBorder="1" applyAlignment="1" applyProtection="1">
      <alignment horizontal="right" vertical="center"/>
      <protection locked="0"/>
    </xf>
    <xf numFmtId="0" fontId="24" fillId="0" borderId="0" xfId="6" applyFont="1" applyProtection="1">
      <protection locked="0"/>
    </xf>
    <xf numFmtId="167" fontId="25" fillId="0" borderId="6" xfId="16" applyNumberFormat="1" applyFont="1" applyFill="1" applyBorder="1" applyAlignment="1">
      <alignment horizontal="right" vertical="center"/>
    </xf>
    <xf numFmtId="167" fontId="25" fillId="0" borderId="5" xfId="16" applyNumberFormat="1" applyFont="1" applyFill="1" applyBorder="1" applyAlignment="1">
      <alignment horizontal="right" vertical="center"/>
    </xf>
    <xf numFmtId="0" fontId="25" fillId="0" borderId="0" xfId="6" applyFont="1" applyAlignment="1">
      <alignment horizontal="center" vertical="center" wrapText="1"/>
    </xf>
    <xf numFmtId="0" fontId="30" fillId="0" borderId="0" xfId="6" applyFont="1" applyAlignment="1">
      <alignment vertical="center" wrapText="1"/>
    </xf>
    <xf numFmtId="166" fontId="25" fillId="0" borderId="0" xfId="15" applyNumberFormat="1" applyFont="1" applyFill="1" applyBorder="1" applyAlignment="1">
      <alignment horizontal="right" vertical="center"/>
    </xf>
    <xf numFmtId="165" fontId="23" fillId="0" borderId="0" xfId="7" applyNumberFormat="1" applyFont="1" applyFill="1" applyBorder="1" applyAlignment="1" applyProtection="1">
      <alignment horizontal="right" vertical="center"/>
      <protection locked="0"/>
    </xf>
    <xf numFmtId="167" fontId="25" fillId="0" borderId="0" xfId="16" applyNumberFormat="1" applyFont="1" applyFill="1" applyBorder="1" applyAlignment="1">
      <alignment horizontal="right" vertical="center"/>
    </xf>
    <xf numFmtId="0" fontId="39" fillId="0" borderId="0" xfId="6" applyFont="1" applyAlignment="1">
      <alignment vertical="center" wrapText="1"/>
    </xf>
    <xf numFmtId="0" fontId="24" fillId="12" borderId="1" xfId="6" applyFont="1" applyFill="1" applyBorder="1"/>
    <xf numFmtId="0" fontId="25" fillId="12" borderId="1" xfId="6" applyFont="1" applyFill="1" applyBorder="1" applyAlignment="1" applyProtection="1">
      <alignment horizontal="center" vertical="center" wrapText="1"/>
      <protection locked="0"/>
    </xf>
    <xf numFmtId="167" fontId="25" fillId="12" borderId="3" xfId="16" applyNumberFormat="1" applyFont="1" applyFill="1" applyBorder="1" applyAlignment="1" applyProtection="1">
      <alignment horizontal="center" vertical="center"/>
      <protection locked="0"/>
    </xf>
    <xf numFmtId="167" fontId="25" fillId="12" borderId="4" xfId="16" applyNumberFormat="1" applyFont="1" applyFill="1" applyBorder="1" applyAlignment="1" applyProtection="1">
      <alignment horizontal="center" vertical="center"/>
      <protection locked="0"/>
    </xf>
    <xf numFmtId="0" fontId="11" fillId="0" borderId="30" xfId="0" quotePrefix="1" applyFont="1" applyBorder="1" applyAlignment="1">
      <alignment horizontal="center" vertical="center" wrapText="1"/>
    </xf>
    <xf numFmtId="0" fontId="11" fillId="0" borderId="29" xfId="0" quotePrefix="1" applyFont="1" applyBorder="1" applyAlignment="1">
      <alignment horizontal="center" vertical="center" wrapText="1"/>
    </xf>
    <xf numFmtId="0" fontId="11" fillId="0" borderId="42" xfId="0" quotePrefix="1" applyFont="1" applyBorder="1" applyAlignment="1">
      <alignment horizontal="center" vertical="center" wrapText="1"/>
    </xf>
    <xf numFmtId="0" fontId="11" fillId="0" borderId="43" xfId="0" quotePrefix="1" applyFont="1" applyBorder="1" applyAlignment="1">
      <alignment horizontal="center" vertical="center" wrapText="1"/>
    </xf>
    <xf numFmtId="0" fontId="11" fillId="0" borderId="44" xfId="0" quotePrefix="1" applyFont="1" applyBorder="1" applyAlignment="1">
      <alignment horizontal="center" vertical="center" wrapText="1"/>
    </xf>
    <xf numFmtId="0" fontId="21" fillId="0" borderId="31" xfId="1" quotePrefix="1" applyBorder="1" applyAlignment="1">
      <alignment horizontal="center" vertical="center" wrapText="1"/>
    </xf>
    <xf numFmtId="0" fontId="11" fillId="0" borderId="39" xfId="0" quotePrefix="1" applyFont="1" applyBorder="1" applyAlignment="1">
      <alignment horizontal="center" vertical="center" wrapText="1"/>
    </xf>
    <xf numFmtId="0" fontId="11" fillId="0" borderId="31" xfId="0" quotePrefix="1" applyFont="1" applyBorder="1" applyAlignment="1">
      <alignment horizontal="center" vertical="center" wrapText="1"/>
    </xf>
    <xf numFmtId="0" fontId="21" fillId="0" borderId="31" xfId="13" quotePrefix="1" applyBorder="1" applyAlignment="1">
      <alignment horizontal="center" vertical="center" wrapText="1"/>
    </xf>
    <xf numFmtId="0" fontId="21" fillId="0" borderId="30" xfId="13" quotePrefix="1" applyBorder="1" applyAlignment="1">
      <alignment horizontal="center" vertical="center" wrapText="1"/>
    </xf>
    <xf numFmtId="0" fontId="21" fillId="0" borderId="39" xfId="13" quotePrefix="1" applyBorder="1" applyAlignment="1">
      <alignment horizontal="center" vertical="center" wrapText="1"/>
    </xf>
    <xf numFmtId="0" fontId="9" fillId="9" borderId="41" xfId="0" applyFont="1" applyFill="1" applyBorder="1" applyAlignment="1">
      <alignment horizontal="left" vertical="center" wrapText="1"/>
    </xf>
    <xf numFmtId="0" fontId="9" fillId="9" borderId="46" xfId="0" applyFont="1" applyFill="1" applyBorder="1" applyAlignment="1">
      <alignment horizontal="left" vertical="center" wrapText="1"/>
    </xf>
    <xf numFmtId="0" fontId="9" fillId="9" borderId="45" xfId="0" applyFont="1" applyFill="1" applyBorder="1" applyAlignment="1">
      <alignment horizontal="left" vertical="center" wrapText="1"/>
    </xf>
    <xf numFmtId="0" fontId="9" fillId="9" borderId="33" xfId="0" applyFont="1" applyFill="1" applyBorder="1" applyAlignment="1">
      <alignment horizontal="left" vertical="center" wrapText="1"/>
    </xf>
    <xf numFmtId="0" fontId="11" fillId="0" borderId="50" xfId="0" quotePrefix="1" applyFont="1" applyBorder="1" applyAlignment="1">
      <alignment horizontal="center" vertical="center" wrapText="1"/>
    </xf>
    <xf numFmtId="0" fontId="11" fillId="0" borderId="48" xfId="0" quotePrefix="1" applyFont="1" applyBorder="1" applyAlignment="1">
      <alignment horizontal="center" vertical="center" wrapText="1"/>
    </xf>
    <xf numFmtId="0" fontId="11" fillId="0" borderId="49" xfId="0" quotePrefix="1" applyFont="1" applyBorder="1" applyAlignment="1">
      <alignment horizontal="center" vertical="center" wrapText="1"/>
    </xf>
    <xf numFmtId="0" fontId="9" fillId="9" borderId="1" xfId="0" applyFont="1" applyFill="1" applyBorder="1" applyAlignment="1">
      <alignment horizontal="left"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3" fillId="0" borderId="1" xfId="0" applyFont="1" applyBorder="1" applyAlignment="1">
      <alignment horizontal="left" vertical="center"/>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9" fillId="9" borderId="4" xfId="0" applyFont="1" applyFill="1" applyBorder="1" applyAlignment="1">
      <alignment horizontal="center" vertical="center"/>
    </xf>
    <xf numFmtId="0" fontId="11" fillId="0" borderId="6" xfId="0" quotePrefix="1"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7" xfId="0" quotePrefix="1" applyFont="1" applyBorder="1" applyAlignment="1">
      <alignment horizontal="left" vertical="center" wrapText="1"/>
    </xf>
    <xf numFmtId="0" fontId="9" fillId="9" borderId="3"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9" borderId="34" xfId="0" applyFont="1" applyFill="1" applyBorder="1" applyAlignment="1">
      <alignment horizontal="center" vertical="center" wrapText="1"/>
    </xf>
    <xf numFmtId="0" fontId="9" fillId="9" borderId="29"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7" xfId="0" applyFont="1" applyBorder="1" applyAlignment="1">
      <alignment horizontal="center" vertical="center" wrapText="1"/>
    </xf>
    <xf numFmtId="0" fontId="11" fillId="2" borderId="6" xfId="0" quotePrefix="1" applyFont="1" applyFill="1" applyBorder="1" applyAlignment="1">
      <alignment horizontal="left" vertical="center" wrapText="1"/>
    </xf>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0" borderId="6"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7" xfId="0" quotePrefix="1" applyFont="1" applyBorder="1" applyAlignment="1">
      <alignment horizontal="left"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9" fillId="11" borderId="1" xfId="0" applyFont="1" applyFill="1" applyBorder="1" applyAlignment="1">
      <alignment horizontal="center" vertical="center"/>
    </xf>
    <xf numFmtId="0" fontId="19" fillId="11" borderId="6" xfId="0" applyFont="1" applyFill="1" applyBorder="1" applyAlignment="1">
      <alignment horizontal="left" vertical="center" wrapText="1"/>
    </xf>
    <xf numFmtId="0" fontId="19" fillId="11" borderId="7" xfId="0" applyFont="1" applyFill="1" applyBorder="1" applyAlignment="1">
      <alignment horizontal="left" vertical="center" wrapText="1"/>
    </xf>
    <xf numFmtId="0" fontId="19" fillId="11" borderId="11" xfId="0" applyFont="1" applyFill="1" applyBorder="1" applyAlignment="1">
      <alignment horizontal="left" vertical="center" wrapText="1"/>
    </xf>
    <xf numFmtId="0" fontId="19" fillId="11" borderId="12" xfId="0" applyFont="1" applyFill="1" applyBorder="1" applyAlignment="1">
      <alignment horizontal="left" vertical="center" wrapText="1"/>
    </xf>
    <xf numFmtId="0" fontId="19" fillId="11" borderId="8" xfId="0" applyFont="1" applyFill="1" applyBorder="1" applyAlignment="1">
      <alignment horizontal="left" vertical="center" wrapText="1"/>
    </xf>
    <xf numFmtId="0" fontId="19" fillId="11" borderId="10" xfId="0" applyFont="1" applyFill="1" applyBorder="1" applyAlignment="1">
      <alignment horizontal="left" vertical="center" wrapText="1"/>
    </xf>
    <xf numFmtId="0" fontId="19" fillId="11" borderId="1" xfId="0" applyFont="1" applyFill="1" applyBorder="1" applyAlignment="1">
      <alignment horizontal="left" vertical="center" wrapText="1"/>
    </xf>
    <xf numFmtId="0" fontId="19" fillId="11" borderId="3" xfId="0" applyFont="1" applyFill="1" applyBorder="1" applyAlignment="1">
      <alignment horizontal="left" vertical="center" wrapText="1"/>
    </xf>
    <xf numFmtId="0" fontId="19" fillId="11" borderId="4" xfId="0" applyFont="1" applyFill="1" applyBorder="1" applyAlignment="1">
      <alignment horizontal="left" vertical="center" wrapText="1"/>
    </xf>
    <xf numFmtId="0" fontId="11" fillId="0" borderId="6" xfId="0" quotePrefix="1" applyFont="1" applyBorder="1" applyAlignment="1">
      <alignment horizontal="center" vertical="center" wrapText="1"/>
    </xf>
    <xf numFmtId="0" fontId="11" fillId="0" borderId="5" xfId="0" quotePrefix="1" applyFont="1" applyBorder="1" applyAlignment="1">
      <alignment horizontal="center" vertical="center" wrapText="1"/>
    </xf>
    <xf numFmtId="0" fontId="11" fillId="0" borderId="7" xfId="0" quotePrefix="1" applyFont="1" applyBorder="1" applyAlignment="1">
      <alignment horizontal="center" vertical="center" wrapText="1"/>
    </xf>
    <xf numFmtId="0" fontId="11" fillId="0" borderId="11" xfId="0" quotePrefix="1" applyFont="1" applyBorder="1" applyAlignment="1">
      <alignment horizontal="justify" vertical="center" wrapText="1"/>
    </xf>
    <xf numFmtId="0" fontId="11" fillId="0" borderId="0" xfId="0" quotePrefix="1" applyFont="1" applyAlignment="1">
      <alignment horizontal="justify" vertical="center" wrapText="1"/>
    </xf>
    <xf numFmtId="0" fontId="11" fillId="0" borderId="11"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12" xfId="0" quotePrefix="1" applyFont="1" applyBorder="1" applyAlignment="1">
      <alignment horizontal="left" vertical="center" wrapText="1"/>
    </xf>
    <xf numFmtId="0" fontId="9" fillId="9" borderId="31" xfId="0" applyFont="1" applyFill="1" applyBorder="1" applyAlignment="1">
      <alignment horizontal="center" vertical="center" wrapText="1"/>
    </xf>
    <xf numFmtId="0" fontId="9" fillId="9" borderId="1" xfId="0" applyFont="1" applyFill="1" applyBorder="1" applyAlignment="1">
      <alignment horizontal="center" vertical="center" wrapText="1"/>
    </xf>
    <xf numFmtId="0" fontId="11" fillId="0" borderId="11" xfId="0" quotePrefix="1" applyFont="1" applyBorder="1" applyAlignment="1">
      <alignment horizontal="center" vertical="center" wrapText="1"/>
    </xf>
    <xf numFmtId="0" fontId="11" fillId="0" borderId="0" xfId="0" quotePrefix="1" applyFont="1" applyAlignment="1">
      <alignment horizontal="center" vertical="center" wrapText="1"/>
    </xf>
    <xf numFmtId="0" fontId="11" fillId="0" borderId="12" xfId="0" quotePrefix="1" applyFont="1" applyBorder="1" applyAlignment="1">
      <alignment horizontal="center" vertical="center" wrapText="1"/>
    </xf>
    <xf numFmtId="0" fontId="11" fillId="0" borderId="8"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11" fillId="0" borderId="10" xfId="0" quotePrefix="1" applyFont="1" applyBorder="1" applyAlignment="1">
      <alignment horizontal="left" vertical="center" wrapText="1"/>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9" fillId="9" borderId="11" xfId="0" applyFont="1" applyFill="1" applyBorder="1" applyAlignment="1">
      <alignment horizontal="left" vertical="center" wrapText="1"/>
    </xf>
    <xf numFmtId="0" fontId="9" fillId="9" borderId="12"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19" fillId="11" borderId="53" xfId="0" applyFont="1" applyFill="1" applyBorder="1" applyAlignment="1">
      <alignment horizontal="left" vertical="center" wrapText="1"/>
    </xf>
    <xf numFmtId="0" fontId="19" fillId="11" borderId="36" xfId="0" applyFont="1" applyFill="1" applyBorder="1" applyAlignment="1">
      <alignment horizontal="left" vertical="center" wrapText="1"/>
    </xf>
    <xf numFmtId="0" fontId="19" fillId="11" borderId="5" xfId="0" applyFont="1" applyFill="1" applyBorder="1" applyAlignment="1">
      <alignment horizontal="left" vertical="center" wrapText="1"/>
    </xf>
    <xf numFmtId="0" fontId="19" fillId="11" borderId="0" xfId="0" applyFont="1" applyFill="1" applyAlignment="1">
      <alignment horizontal="left" vertical="center" wrapText="1"/>
    </xf>
    <xf numFmtId="0" fontId="9" fillId="9" borderId="51" xfId="0" applyFont="1" applyFill="1" applyBorder="1" applyAlignment="1">
      <alignment horizontal="left" vertical="center" wrapText="1"/>
    </xf>
    <xf numFmtId="0" fontId="9" fillId="9" borderId="52" xfId="0" applyFont="1" applyFill="1" applyBorder="1" applyAlignment="1">
      <alignment horizontal="left" vertical="center" wrapText="1"/>
    </xf>
    <xf numFmtId="0" fontId="19" fillId="11" borderId="47" xfId="0" applyFont="1" applyFill="1" applyBorder="1" applyAlignment="1">
      <alignment horizontal="left" vertical="center" wrapText="1"/>
    </xf>
    <xf numFmtId="0" fontId="19" fillId="11" borderId="48" xfId="0" applyFont="1" applyFill="1" applyBorder="1" applyAlignment="1">
      <alignment horizontal="left" vertical="center" wrapText="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20" fillId="10" borderId="3" xfId="0" applyFont="1" applyFill="1" applyBorder="1" applyAlignment="1">
      <alignment horizontal="center" vertical="center" wrapText="1" readingOrder="1"/>
    </xf>
    <xf numFmtId="0" fontId="20" fillId="10" borderId="2" xfId="0" applyFont="1" applyFill="1" applyBorder="1" applyAlignment="1">
      <alignment horizontal="center" vertical="center" wrapText="1" readingOrder="1"/>
    </xf>
    <xf numFmtId="0" fontId="20" fillId="10"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39" xfId="0"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1" fillId="0" borderId="9" xfId="0" quotePrefix="1" applyFont="1" applyBorder="1" applyAlignment="1">
      <alignment horizontal="center" vertical="center" wrapText="1"/>
    </xf>
    <xf numFmtId="0" fontId="9" fillId="9" borderId="1" xfId="0" applyFont="1" applyFill="1" applyBorder="1" applyAlignment="1">
      <alignment vertical="center" wrapText="1"/>
    </xf>
    <xf numFmtId="0" fontId="11" fillId="0" borderId="12" xfId="0" quotePrefix="1" applyFont="1" applyBorder="1" applyAlignment="1">
      <alignment horizontal="justify" vertical="center"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3" xfId="3" quotePrefix="1" applyFont="1" applyBorder="1" applyAlignment="1">
      <alignment horizontal="center" vertical="center" wrapText="1"/>
    </xf>
    <xf numFmtId="0" fontId="11" fillId="0" borderId="2" xfId="3" quotePrefix="1" applyFont="1" applyBorder="1" applyAlignment="1">
      <alignment horizontal="center" vertical="center" wrapText="1"/>
    </xf>
    <xf numFmtId="0" fontId="11" fillId="0" borderId="4" xfId="3" quotePrefix="1" applyFont="1" applyBorder="1" applyAlignment="1">
      <alignment horizontal="center" vertical="center" wrapText="1"/>
    </xf>
    <xf numFmtId="0" fontId="11" fillId="0" borderId="6" xfId="0" quotePrefix="1" applyFont="1" applyBorder="1" applyAlignment="1">
      <alignment horizontal="justify" vertical="center" wrapText="1"/>
    </xf>
    <xf numFmtId="0" fontId="11" fillId="0" borderId="5" xfId="0" quotePrefix="1" applyFont="1" applyBorder="1" applyAlignment="1">
      <alignment horizontal="justify" vertical="center" wrapText="1"/>
    </xf>
    <xf numFmtId="0" fontId="11" fillId="0" borderId="7" xfId="0" quotePrefix="1" applyFont="1" applyBorder="1" applyAlignment="1">
      <alignment horizontal="justify" vertical="center" wrapText="1"/>
    </xf>
    <xf numFmtId="0" fontId="21" fillId="0" borderId="3" xfId="13" quotePrefix="1" applyBorder="1" applyAlignment="1">
      <alignment horizontal="center" vertical="center" wrapText="1"/>
    </xf>
    <xf numFmtId="0" fontId="21" fillId="0" borderId="2" xfId="13" quotePrefix="1" applyBorder="1" applyAlignment="1">
      <alignment horizontal="center" vertical="center" wrapText="1"/>
    </xf>
    <xf numFmtId="0" fontId="21" fillId="0" borderId="4" xfId="13" quotePrefix="1" applyBorder="1" applyAlignment="1">
      <alignment horizontal="center" vertical="center"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9" fillId="11" borderId="6" xfId="0" applyFont="1" applyFill="1" applyBorder="1" applyAlignment="1">
      <alignment horizontal="center" vertical="center" wrapText="1"/>
    </xf>
    <xf numFmtId="0" fontId="19" fillId="11" borderId="7" xfId="0"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8"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19" fillId="11" borderId="9" xfId="0" applyFont="1" applyFill="1" applyBorder="1" applyAlignment="1">
      <alignment horizontal="left" vertical="center" wrapText="1"/>
    </xf>
    <xf numFmtId="0" fontId="11" fillId="0" borderId="8" xfId="0" quotePrefix="1" applyFont="1" applyBorder="1" applyAlignment="1">
      <alignment horizontal="left" vertical="top" wrapText="1"/>
    </xf>
    <xf numFmtId="0" fontId="11" fillId="0" borderId="9" xfId="0" quotePrefix="1" applyFont="1" applyBorder="1" applyAlignment="1">
      <alignment horizontal="left" vertical="top" wrapText="1"/>
    </xf>
    <xf numFmtId="0" fontId="11" fillId="0" borderId="10" xfId="0" quotePrefix="1" applyFont="1" applyBorder="1" applyAlignment="1">
      <alignment horizontal="left" vertical="top"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11" fillId="0" borderId="11" xfId="0" quotePrefix="1" applyFont="1" applyBorder="1" applyAlignment="1">
      <alignment horizontal="left" vertical="top" wrapText="1"/>
    </xf>
    <xf numFmtId="0" fontId="11" fillId="0" borderId="11" xfId="0" quotePrefix="1" applyFont="1" applyBorder="1" applyAlignment="1">
      <alignment horizontal="center" vertical="top" wrapText="1"/>
    </xf>
    <xf numFmtId="0" fontId="11" fillId="0" borderId="0" xfId="0" quotePrefix="1" applyFont="1" applyAlignment="1">
      <alignment horizontal="center" vertical="top" wrapText="1"/>
    </xf>
    <xf numFmtId="0" fontId="11" fillId="0" borderId="12" xfId="0" quotePrefix="1" applyFont="1" applyBorder="1" applyAlignment="1">
      <alignment horizontal="center" vertical="top"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1" fillId="0" borderId="19" xfId="0" quotePrefix="1" applyFont="1" applyBorder="1" applyAlignment="1">
      <alignment horizontal="center" vertical="center" wrapText="1"/>
    </xf>
    <xf numFmtId="0" fontId="11" fillId="0" borderId="58" xfId="0" quotePrefix="1" applyFont="1" applyBorder="1" applyAlignment="1">
      <alignment horizontal="center" vertical="center" wrapText="1"/>
    </xf>
    <xf numFmtId="0" fontId="9" fillId="9" borderId="19" xfId="0" applyFont="1" applyFill="1" applyBorder="1" applyAlignment="1">
      <alignment horizontal="left" vertical="center" wrapText="1"/>
    </xf>
    <xf numFmtId="0" fontId="9" fillId="9" borderId="58" xfId="0" applyFont="1" applyFill="1" applyBorder="1" applyAlignment="1">
      <alignment horizontal="left" vertical="center" wrapText="1"/>
    </xf>
    <xf numFmtId="0" fontId="11" fillId="0" borderId="21" xfId="0" quotePrefix="1" applyFont="1" applyBorder="1" applyAlignment="1">
      <alignment horizontal="center" vertical="center" wrapText="1"/>
    </xf>
    <xf numFmtId="0" fontId="11" fillId="0" borderId="20"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11" borderId="22" xfId="0" applyFont="1" applyFill="1" applyBorder="1" applyAlignment="1">
      <alignment horizontal="left" vertical="center" wrapText="1"/>
    </xf>
    <xf numFmtId="0" fontId="19" fillId="11" borderId="23" xfId="0" applyFont="1" applyFill="1" applyBorder="1" applyAlignment="1">
      <alignment horizontal="left" vertical="center" wrapText="1"/>
    </xf>
    <xf numFmtId="0" fontId="19" fillId="11" borderId="25" xfId="0" applyFont="1" applyFill="1" applyBorder="1" applyAlignment="1">
      <alignment horizontal="left" vertical="center" wrapText="1"/>
    </xf>
    <xf numFmtId="0" fontId="19" fillId="11" borderId="26" xfId="0" applyFont="1" applyFill="1" applyBorder="1" applyAlignment="1">
      <alignment horizontal="left" vertical="center" wrapText="1"/>
    </xf>
    <xf numFmtId="0" fontId="9" fillId="9" borderId="55" xfId="0" applyFont="1" applyFill="1" applyBorder="1" applyAlignment="1">
      <alignment horizontal="left" vertical="center" wrapText="1"/>
    </xf>
    <xf numFmtId="0" fontId="9" fillId="9" borderId="57"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57" xfId="0" quotePrefix="1" applyFont="1" applyBorder="1" applyAlignment="1">
      <alignment horizontal="center" vertical="center" wrapText="1"/>
    </xf>
    <xf numFmtId="0" fontId="9" fillId="9" borderId="17" xfId="0" applyFont="1" applyFill="1" applyBorder="1" applyAlignment="1">
      <alignment horizontal="left" vertical="center" wrapText="1"/>
    </xf>
    <xf numFmtId="0" fontId="11" fillId="0" borderId="55" xfId="0" quotePrefix="1" applyFont="1" applyBorder="1" applyAlignment="1">
      <alignment horizontal="center" vertical="center" wrapText="1"/>
    </xf>
    <xf numFmtId="0" fontId="11" fillId="0" borderId="56"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9" fillId="9" borderId="6" xfId="0" applyFont="1" applyFill="1" applyBorder="1" applyAlignment="1">
      <alignment horizontal="left" vertical="center" wrapText="1"/>
    </xf>
    <xf numFmtId="0" fontId="9" fillId="9" borderId="7" xfId="0" applyFont="1" applyFill="1" applyBorder="1" applyAlignment="1">
      <alignment horizontal="left" vertical="center" wrapText="1"/>
    </xf>
    <xf numFmtId="0" fontId="19" fillId="11" borderId="15" xfId="0" applyFont="1" applyFill="1" applyBorder="1" applyAlignment="1">
      <alignment horizontal="left" vertical="center" wrapText="1"/>
    </xf>
    <xf numFmtId="0" fontId="19" fillId="11" borderId="59" xfId="0" applyFont="1" applyFill="1" applyBorder="1" applyAlignment="1">
      <alignment horizontal="left" vertical="center" wrapText="1"/>
    </xf>
    <xf numFmtId="0" fontId="11" fillId="0" borderId="3" xfId="0" applyFont="1" applyBorder="1" applyAlignment="1">
      <alignment horizontal="center"/>
    </xf>
    <xf numFmtId="0" fontId="11" fillId="0" borderId="2" xfId="0" applyFont="1" applyBorder="1" applyAlignment="1">
      <alignment horizontal="center"/>
    </xf>
    <xf numFmtId="0" fontId="11" fillId="0" borderId="4" xfId="0" applyFont="1" applyBorder="1" applyAlignment="1">
      <alignment horizontal="center"/>
    </xf>
    <xf numFmtId="0" fontId="16" fillId="2" borderId="27"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9" fillId="11" borderId="18" xfId="0" applyFont="1" applyFill="1" applyBorder="1" applyAlignment="1">
      <alignment horizontal="left" vertical="center" wrapText="1"/>
    </xf>
    <xf numFmtId="0" fontId="19" fillId="11" borderId="24" xfId="0" applyFont="1" applyFill="1" applyBorder="1" applyAlignment="1">
      <alignment horizontal="left" vertical="center" wrapText="1"/>
    </xf>
    <xf numFmtId="0" fontId="9" fillId="9" borderId="21"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9" fillId="9" borderId="3" xfId="0" applyFont="1" applyFill="1" applyBorder="1" applyAlignment="1">
      <alignment horizontal="left" vertical="center" wrapText="1"/>
    </xf>
    <xf numFmtId="0" fontId="9" fillId="9"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9" fillId="9" borderId="3" xfId="0" applyFont="1" applyFill="1" applyBorder="1" applyAlignment="1">
      <alignment vertical="center" wrapText="1"/>
    </xf>
    <xf numFmtId="0" fontId="9" fillId="9" borderId="2" xfId="0" applyFont="1" applyFill="1" applyBorder="1" applyAlignment="1">
      <alignment vertical="center" wrapText="1"/>
    </xf>
    <xf numFmtId="0" fontId="9" fillId="9" borderId="4"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13" borderId="1" xfId="8" applyFont="1" applyFill="1" applyBorder="1" applyAlignment="1">
      <alignment horizontal="right" vertical="center"/>
    </xf>
    <xf numFmtId="0" fontId="30" fillId="13" borderId="1" xfId="6" applyFont="1" applyFill="1" applyBorder="1" applyAlignment="1">
      <alignment horizontal="center" vertical="center" wrapText="1"/>
    </xf>
    <xf numFmtId="0" fontId="32" fillId="13" borderId="64" xfId="8" applyFont="1" applyFill="1" applyBorder="1" applyAlignment="1">
      <alignment horizontal="center" vertical="center" wrapText="1"/>
    </xf>
    <xf numFmtId="0" fontId="31" fillId="0" borderId="0" xfId="2" applyFont="1" applyAlignment="1" applyProtection="1">
      <alignment horizontal="right" vertical="center"/>
      <protection locked="0"/>
    </xf>
    <xf numFmtId="0" fontId="31" fillId="12" borderId="0" xfId="2" applyFont="1" applyFill="1" applyAlignment="1" applyProtection="1">
      <alignment horizontal="left" vertical="center"/>
      <protection locked="0"/>
    </xf>
    <xf numFmtId="0" fontId="24" fillId="0" borderId="1" xfId="2" applyFont="1" applyBorder="1" applyAlignment="1" applyProtection="1">
      <alignment horizontal="center" vertical="center"/>
      <protection locked="0"/>
    </xf>
    <xf numFmtId="0" fontId="30" fillId="0" borderId="1" xfId="2" applyFont="1" applyBorder="1" applyAlignment="1">
      <alignment horizontal="center" vertical="center"/>
    </xf>
    <xf numFmtId="14" fontId="25" fillId="12" borderId="1" xfId="2" applyNumberFormat="1" applyFont="1" applyFill="1" applyBorder="1" applyAlignment="1" applyProtection="1">
      <alignment horizontal="center" vertical="center" wrapText="1"/>
      <protection locked="0"/>
    </xf>
    <xf numFmtId="0" fontId="30" fillId="13" borderId="6" xfId="6" applyFont="1" applyFill="1" applyBorder="1" applyAlignment="1">
      <alignment horizontal="center" vertical="center" wrapText="1"/>
    </xf>
    <xf numFmtId="0" fontId="30" fillId="13" borderId="7" xfId="6" applyFont="1" applyFill="1" applyBorder="1" applyAlignment="1">
      <alignment horizontal="center" vertical="center" wrapText="1"/>
    </xf>
    <xf numFmtId="0" fontId="30" fillId="13" borderId="8" xfId="6" applyFont="1" applyFill="1" applyBorder="1" applyAlignment="1">
      <alignment horizontal="center" vertical="center" wrapText="1"/>
    </xf>
    <xf numFmtId="0" fontId="30" fillId="13" borderId="10" xfId="6" applyFont="1" applyFill="1" applyBorder="1" applyAlignment="1">
      <alignment horizontal="center" vertical="center" wrapText="1"/>
    </xf>
    <xf numFmtId="0" fontId="24" fillId="12" borderId="3" xfId="6" applyFont="1" applyFill="1" applyBorder="1" applyAlignment="1">
      <alignment horizontal="center"/>
    </xf>
    <xf numFmtId="0" fontId="24" fillId="12" borderId="4" xfId="6" applyFont="1" applyFill="1" applyBorder="1" applyAlignment="1">
      <alignment horizontal="center"/>
    </xf>
    <xf numFmtId="0" fontId="30" fillId="13" borderId="3" xfId="6" applyFont="1" applyFill="1" applyBorder="1" applyAlignment="1">
      <alignment horizontal="center" vertical="center" wrapText="1"/>
    </xf>
    <xf numFmtId="0" fontId="30" fillId="13" borderId="4" xfId="6" applyFont="1" applyFill="1" applyBorder="1" applyAlignment="1">
      <alignment horizontal="center" vertical="center" wrapText="1"/>
    </xf>
    <xf numFmtId="166" fontId="30" fillId="18" borderId="1" xfId="15" applyNumberFormat="1" applyFont="1" applyFill="1" applyBorder="1" applyAlignment="1">
      <alignment horizontal="center" vertical="center" wrapText="1"/>
    </xf>
    <xf numFmtId="0" fontId="24" fillId="12" borderId="1" xfId="6" applyFont="1" applyFill="1" applyBorder="1" applyAlignment="1">
      <alignment horizontal="center"/>
    </xf>
    <xf numFmtId="0" fontId="32" fillId="13" borderId="1" xfId="8" applyFont="1" applyFill="1" applyBorder="1" applyAlignment="1">
      <alignment horizontal="center" vertical="center" wrapText="1"/>
    </xf>
    <xf numFmtId="0" fontId="31" fillId="0" borderId="9" xfId="2" applyFont="1" applyBorder="1" applyAlignment="1">
      <alignment horizontal="left" vertical="center" wrapText="1"/>
    </xf>
    <xf numFmtId="0" fontId="33" fillId="0" borderId="0" xfId="14" applyFont="1" applyAlignment="1">
      <alignment horizontal="left"/>
    </xf>
    <xf numFmtId="0" fontId="32" fillId="13" borderId="1" xfId="6" applyFont="1" applyFill="1" applyBorder="1" applyAlignment="1">
      <alignment horizontal="center" vertical="center" wrapText="1"/>
    </xf>
    <xf numFmtId="0" fontId="25" fillId="12" borderId="1" xfId="2" applyFont="1" applyFill="1" applyBorder="1" applyAlignment="1" applyProtection="1">
      <alignment horizontal="center" vertical="center" wrapText="1"/>
      <protection locked="0"/>
    </xf>
    <xf numFmtId="0" fontId="31" fillId="13" borderId="1" xfId="2" applyFont="1" applyFill="1" applyBorder="1" applyAlignment="1">
      <alignment horizontal="center" vertical="center" wrapText="1"/>
    </xf>
    <xf numFmtId="0" fontId="23" fillId="0" borderId="62" xfId="2" applyFont="1" applyBorder="1" applyAlignment="1">
      <alignment horizontal="center" vertical="center" wrapText="1"/>
    </xf>
    <xf numFmtId="0" fontId="24" fillId="0" borderId="1" xfId="6" applyFont="1" applyBorder="1" applyAlignment="1" applyProtection="1">
      <alignment horizontal="center" vertical="center" wrapText="1"/>
      <protection locked="0"/>
    </xf>
    <xf numFmtId="0" fontId="25" fillId="15" borderId="1" xfId="2" applyFont="1" applyFill="1" applyBorder="1" applyAlignment="1" applyProtection="1">
      <alignment horizontal="center" vertical="center" wrapText="1"/>
      <protection locked="0"/>
    </xf>
    <xf numFmtId="0" fontId="24" fillId="12" borderId="1" xfId="2" applyFont="1" applyFill="1" applyBorder="1" applyAlignment="1" applyProtection="1">
      <alignment horizontal="center" vertical="center"/>
      <protection locked="0"/>
    </xf>
    <xf numFmtId="0" fontId="25" fillId="0" borderId="0" xfId="2" applyFont="1" applyAlignment="1">
      <alignment horizontal="right" vertical="center" wrapText="1"/>
    </xf>
    <xf numFmtId="0" fontId="25" fillId="0" borderId="0" xfId="2" applyFont="1" applyAlignment="1">
      <alignment horizontal="right" vertical="center"/>
    </xf>
    <xf numFmtId="0" fontId="31" fillId="12" borderId="0" xfId="3" applyFont="1" applyFill="1" applyAlignment="1">
      <alignment horizontal="center" vertical="center" wrapText="1"/>
    </xf>
    <xf numFmtId="0" fontId="25" fillId="0" borderId="0" xfId="2" applyFont="1" applyAlignment="1">
      <alignment vertical="center"/>
    </xf>
    <xf numFmtId="0" fontId="24" fillId="0" borderId="0" xfId="2" applyFont="1" applyAlignment="1">
      <alignment horizontal="right" vertical="center"/>
    </xf>
    <xf numFmtId="0" fontId="30"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25" fillId="0" borderId="0" xfId="11" applyFont="1" applyAlignment="1">
      <alignment horizontal="center" vertical="center" wrapText="1"/>
    </xf>
    <xf numFmtId="0" fontId="31" fillId="0" borderId="0" xfId="2" applyFont="1" applyAlignment="1">
      <alignment horizontal="left" vertical="center" wrapText="1"/>
    </xf>
    <xf numFmtId="0" fontId="32" fillId="0" borderId="0" xfId="8" applyFont="1" applyAlignment="1">
      <alignment horizontal="center" vertical="center" wrapText="1"/>
    </xf>
    <xf numFmtId="0" fontId="23" fillId="0" borderId="0" xfId="2" applyFont="1" applyAlignment="1">
      <alignment horizontal="left" vertical="center" wrapText="1"/>
    </xf>
    <xf numFmtId="0" fontId="36" fillId="0" borderId="0" xfId="6" applyFont="1" applyAlignment="1">
      <alignment horizontal="left" vertical="top" wrapText="1"/>
    </xf>
    <xf numFmtId="0" fontId="31" fillId="13" borderId="63" xfId="2" applyFont="1" applyFill="1" applyBorder="1" applyAlignment="1">
      <alignment horizontal="center" vertical="center" wrapText="1"/>
    </xf>
    <xf numFmtId="0" fontId="31" fillId="13" borderId="64" xfId="2" applyFont="1" applyFill="1" applyBorder="1" applyAlignment="1">
      <alignment horizontal="center" vertical="center" wrapText="1"/>
    </xf>
    <xf numFmtId="0" fontId="31" fillId="13" borderId="1" xfId="14" applyFont="1" applyFill="1" applyBorder="1" applyAlignment="1">
      <alignment horizontal="center" vertical="center" wrapText="1"/>
    </xf>
    <xf numFmtId="0" fontId="32" fillId="13" borderId="4" xfId="8" applyFont="1" applyFill="1" applyBorder="1" applyAlignment="1">
      <alignment horizontal="center" vertical="center" wrapText="1"/>
    </xf>
    <xf numFmtId="0" fontId="32" fillId="13" borderId="3" xfId="8" applyFont="1" applyFill="1" applyBorder="1" applyAlignment="1">
      <alignment horizontal="center" vertical="center" wrapText="1"/>
    </xf>
    <xf numFmtId="0" fontId="30" fillId="13" borderId="1" xfId="8" applyFont="1" applyFill="1" applyBorder="1" applyAlignment="1">
      <alignment horizontal="center" vertical="center" wrapText="1"/>
    </xf>
    <xf numFmtId="9" fontId="31" fillId="13" borderId="68" xfId="7" applyFont="1" applyFill="1" applyBorder="1" applyAlignment="1" applyProtection="1">
      <alignment horizontal="right" vertical="center"/>
    </xf>
    <xf numFmtId="9" fontId="31" fillId="13" borderId="69" xfId="7" applyFont="1" applyFill="1" applyBorder="1" applyAlignment="1" applyProtection="1">
      <alignment horizontal="right" vertical="center"/>
    </xf>
    <xf numFmtId="0" fontId="24" fillId="0" borderId="0" xfId="2" applyFont="1" applyAlignment="1">
      <alignment horizontal="left" vertical="center" wrapText="1"/>
    </xf>
    <xf numFmtId="0" fontId="30" fillId="0" borderId="71" xfId="2" applyFont="1" applyBorder="1" applyAlignment="1">
      <alignment horizontal="left" vertical="center" wrapText="1"/>
    </xf>
    <xf numFmtId="0" fontId="30" fillId="0" borderId="0" xfId="2" applyFont="1" applyAlignment="1" applyProtection="1">
      <alignment horizontal="left" vertical="center" wrapText="1"/>
      <protection locked="0"/>
    </xf>
    <xf numFmtId="0" fontId="32" fillId="13" borderId="3" xfId="8" applyFont="1" applyFill="1" applyBorder="1" applyAlignment="1">
      <alignment horizontal="right" vertical="center"/>
    </xf>
    <xf numFmtId="0" fontId="32" fillId="13" borderId="2" xfId="8" applyFont="1" applyFill="1" applyBorder="1" applyAlignment="1">
      <alignment horizontal="right" vertical="center"/>
    </xf>
    <xf numFmtId="0" fontId="25" fillId="0" borderId="5" xfId="2" applyFont="1" applyBorder="1" applyAlignment="1">
      <alignment horizontal="left" vertical="center" wrapText="1"/>
    </xf>
    <xf numFmtId="0" fontId="31" fillId="0" borderId="0" xfId="6" applyFont="1" applyAlignment="1">
      <alignment horizontal="left" vertical="center" wrapText="1"/>
    </xf>
    <xf numFmtId="0" fontId="30" fillId="0" borderId="9" xfId="11" applyFont="1" applyBorder="1" applyAlignment="1">
      <alignment horizontal="center" vertical="center" wrapText="1"/>
    </xf>
    <xf numFmtId="0" fontId="24" fillId="0" borderId="0" xfId="6" applyFont="1" applyAlignment="1">
      <alignment horizontal="left" vertical="center" wrapText="1"/>
    </xf>
    <xf numFmtId="0" fontId="25" fillId="0" borderId="0" xfId="6" applyFont="1" applyAlignment="1">
      <alignment horizontal="left" vertical="top" wrapText="1"/>
    </xf>
    <xf numFmtId="0" fontId="30" fillId="0" borderId="0" xfId="6" applyFont="1" applyAlignment="1">
      <alignment horizontal="left" vertical="center" wrapText="1"/>
    </xf>
    <xf numFmtId="0" fontId="31" fillId="0" borderId="9" xfId="6" applyFont="1" applyBorder="1" applyAlignment="1">
      <alignment horizontal="left" vertical="center" wrapText="1"/>
    </xf>
    <xf numFmtId="0" fontId="30" fillId="13" borderId="1" xfId="6" applyFont="1" applyFill="1" applyBorder="1" applyAlignment="1">
      <alignment horizontal="right" vertical="center" wrapText="1"/>
    </xf>
    <xf numFmtId="0" fontId="40" fillId="0" borderId="62" xfId="17" applyFont="1" applyBorder="1" applyAlignment="1" applyProtection="1">
      <alignment horizontal="center" vertical="center" wrapText="1"/>
      <protection locked="0"/>
    </xf>
    <xf numFmtId="0" fontId="31" fillId="19" borderId="0" xfId="2" applyFont="1" applyFill="1" applyAlignment="1" applyProtection="1">
      <alignment horizontal="center" vertical="center" wrapText="1"/>
      <protection hidden="1"/>
    </xf>
    <xf numFmtId="0" fontId="25" fillId="14" borderId="1" xfId="2" applyFont="1" applyFill="1" applyBorder="1" applyAlignment="1" applyProtection="1">
      <alignment horizontal="center" vertical="center"/>
      <protection hidden="1"/>
    </xf>
    <xf numFmtId="9" fontId="25"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25" fillId="0" borderId="0" xfId="2" applyFont="1" applyAlignment="1" applyProtection="1">
      <alignment horizontal="right" vertical="center" wrapText="1"/>
      <protection hidden="1"/>
    </xf>
    <xf numFmtId="0" fontId="25" fillId="13" borderId="66" xfId="2" applyFont="1" applyFill="1" applyBorder="1" applyAlignment="1" applyProtection="1">
      <alignment horizontal="center" vertical="center" wrapText="1"/>
      <protection hidden="1"/>
    </xf>
    <xf numFmtId="0" fontId="25" fillId="13" borderId="1" xfId="2" applyFont="1" applyFill="1" applyBorder="1" applyAlignment="1" applyProtection="1">
      <alignment horizontal="center" vertical="center" wrapText="1"/>
      <protection hidden="1"/>
    </xf>
    <xf numFmtId="9" fontId="23" fillId="13" borderId="1" xfId="7" applyFont="1" applyFill="1" applyBorder="1" applyAlignment="1" applyProtection="1">
      <alignment horizontal="center" vertical="center"/>
      <protection hidden="1"/>
    </xf>
    <xf numFmtId="9" fontId="31" fillId="13" borderId="3" xfId="8" applyNumberFormat="1" applyFont="1" applyFill="1" applyBorder="1" applyAlignment="1" applyProtection="1">
      <alignment horizontal="center" vertical="center"/>
      <protection hidden="1"/>
    </xf>
    <xf numFmtId="9" fontId="36" fillId="17" borderId="73" xfId="7" applyFont="1" applyFill="1" applyBorder="1" applyAlignment="1" applyProtection="1">
      <alignment horizontal="center" vertical="center"/>
      <protection hidden="1"/>
    </xf>
    <xf numFmtId="9" fontId="36" fillId="17" borderId="74" xfId="7" applyFont="1" applyFill="1" applyBorder="1" applyAlignment="1" applyProtection="1">
      <alignment horizontal="center" vertical="center"/>
      <protection hidden="1"/>
    </xf>
    <xf numFmtId="9" fontId="31" fillId="13" borderId="69" xfId="9" applyFont="1" applyFill="1" applyBorder="1" applyAlignment="1" applyProtection="1">
      <alignment vertical="center"/>
      <protection hidden="1"/>
    </xf>
    <xf numFmtId="9" fontId="31" fillId="13" borderId="70" xfId="9" applyFont="1" applyFill="1" applyBorder="1" applyAlignment="1" applyProtection="1">
      <alignment vertical="center"/>
      <protection hidden="1"/>
    </xf>
    <xf numFmtId="0" fontId="32" fillId="13" borderId="1" xfId="8" applyFont="1" applyFill="1" applyBorder="1" applyAlignment="1" applyProtection="1">
      <alignment horizontal="center" vertical="center" wrapText="1"/>
      <protection hidden="1"/>
    </xf>
    <xf numFmtId="0" fontId="25" fillId="13" borderId="1" xfId="8" applyFont="1" applyFill="1" applyBorder="1" applyAlignment="1" applyProtection="1">
      <alignment horizontal="center" vertical="center"/>
      <protection hidden="1"/>
    </xf>
    <xf numFmtId="9" fontId="36" fillId="17" borderId="3" xfId="7" applyFont="1" applyFill="1" applyBorder="1" applyAlignment="1" applyProtection="1">
      <alignment horizontal="center" vertical="center"/>
      <protection hidden="1"/>
    </xf>
    <xf numFmtId="165" fontId="24" fillId="13" borderId="4" xfId="2" applyNumberFormat="1" applyFont="1" applyFill="1" applyBorder="1" applyAlignment="1" applyProtection="1">
      <alignment vertical="center"/>
      <protection hidden="1"/>
    </xf>
    <xf numFmtId="165" fontId="24" fillId="13" borderId="1" xfId="2" applyNumberFormat="1" applyFont="1" applyFill="1" applyBorder="1" applyAlignment="1" applyProtection="1">
      <alignment vertical="center"/>
      <protection hidden="1"/>
    </xf>
    <xf numFmtId="165" fontId="31" fillId="13" borderId="3" xfId="8" applyNumberFormat="1" applyFont="1" applyFill="1" applyBorder="1" applyAlignment="1" applyProtection="1">
      <alignment horizontal="center" vertical="center"/>
      <protection hidden="1"/>
    </xf>
    <xf numFmtId="9" fontId="31" fillId="13" borderId="66" xfId="8" applyNumberFormat="1" applyFont="1" applyFill="1" applyBorder="1" applyAlignment="1" applyProtection="1">
      <alignment horizontal="center" vertical="center"/>
      <protection hidden="1"/>
    </xf>
    <xf numFmtId="9" fontId="31" fillId="13" borderId="68" xfId="8" applyNumberFormat="1" applyFont="1" applyFill="1" applyBorder="1" applyAlignment="1" applyProtection="1">
      <alignment horizontal="center" vertical="center"/>
      <protection hidden="1"/>
    </xf>
    <xf numFmtId="0" fontId="24" fillId="12" borderId="67" xfId="8" applyFont="1" applyFill="1" applyBorder="1" applyAlignment="1" applyProtection="1">
      <alignment vertical="center"/>
      <protection hidden="1"/>
    </xf>
    <xf numFmtId="0" fontId="24" fillId="12" borderId="70" xfId="8" applyFont="1" applyFill="1" applyBorder="1" applyAlignment="1" applyProtection="1">
      <alignment vertical="center"/>
      <protection hidden="1"/>
    </xf>
    <xf numFmtId="9" fontId="38" fillId="13" borderId="61" xfId="7" applyFont="1" applyFill="1" applyBorder="1" applyAlignment="1" applyProtection="1">
      <alignment horizontal="center"/>
      <protection hidden="1"/>
    </xf>
    <xf numFmtId="165" fontId="31" fillId="13" borderId="4" xfId="9" applyNumberFormat="1" applyFont="1" applyFill="1" applyBorder="1" applyAlignment="1" applyProtection="1">
      <alignment horizontal="center" vertical="center"/>
      <protection hidden="1"/>
    </xf>
    <xf numFmtId="165" fontId="31" fillId="13" borderId="1" xfId="9" applyNumberFormat="1" applyFont="1" applyFill="1" applyBorder="1" applyAlignment="1" applyProtection="1">
      <alignment horizontal="center" vertical="center"/>
      <protection hidden="1"/>
    </xf>
    <xf numFmtId="9" fontId="25" fillId="13" borderId="1" xfId="6" applyNumberFormat="1" applyFont="1" applyFill="1" applyBorder="1" applyAlignment="1" applyProtection="1">
      <alignment horizontal="center" vertical="center"/>
      <protection hidden="1"/>
    </xf>
    <xf numFmtId="9" fontId="30" fillId="13" borderId="1" xfId="6" applyNumberFormat="1" applyFont="1" applyFill="1" applyBorder="1" applyAlignment="1" applyProtection="1">
      <alignment horizontal="center" vertical="center"/>
      <protection hidden="1"/>
    </xf>
    <xf numFmtId="0" fontId="25" fillId="13" borderId="1" xfId="6" applyFont="1" applyFill="1" applyBorder="1" applyAlignment="1" applyProtection="1">
      <alignment horizontal="center" vertical="center"/>
      <protection hidden="1"/>
    </xf>
    <xf numFmtId="165" fontId="23" fillId="13" borderId="1" xfId="7" applyNumberFormat="1" applyFont="1" applyFill="1" applyBorder="1" applyAlignment="1" applyProtection="1">
      <alignment horizontal="right" vertical="center"/>
      <protection hidden="1"/>
    </xf>
    <xf numFmtId="166" fontId="25" fillId="18" borderId="1" xfId="15" applyNumberFormat="1" applyFont="1" applyFill="1" applyBorder="1" applyAlignment="1" applyProtection="1">
      <alignment horizontal="right" vertical="center"/>
      <protection hidden="1"/>
    </xf>
  </cellXfs>
  <cellStyles count="18">
    <cellStyle name="Hipervínculo" xfId="1" builtinId="8"/>
    <cellStyle name="Hipervínculo 2" xfId="4" xr:uid="{F0EFD66F-A8E5-4A47-B77A-99A1B8ADE114}"/>
    <cellStyle name="Hyperlink" xfId="13" xr:uid="{8B1F5DD6-007F-4704-9E27-8A4DF7B6F951}"/>
    <cellStyle name="Millares 2" xfId="16" xr:uid="{60164A28-549C-4ACD-B167-FF957C015F9D}"/>
    <cellStyle name="Moneda" xfId="15" builtinId="4"/>
    <cellStyle name="Normal" xfId="0" builtinId="0"/>
    <cellStyle name="Normal 2" xfId="12" xr:uid="{697A1654-7888-4152-B2CA-3AE71F015BE8}"/>
    <cellStyle name="Normal 2 2" xfId="3" xr:uid="{FDC3D7BD-2AB8-4654-942C-C940B3D3E25F}"/>
    <cellStyle name="Normal 3" xfId="6" xr:uid="{6CFB8256-7AAF-418A-8520-9D900B16F570}"/>
    <cellStyle name="Normal 3 5" xfId="14" xr:uid="{6729E00D-0B33-43E1-BD58-423D663EEFC8}"/>
    <cellStyle name="Normal 4 3" xfId="11" xr:uid="{9A2A56A0-84DB-4823-9598-22F7049289B3}"/>
    <cellStyle name="Normal 5" xfId="2" xr:uid="{77BA29F0-6102-4938-9DA1-D98DC7492027}"/>
    <cellStyle name="Normal 5 2" xfId="17" xr:uid="{99BE5EB0-B8FD-46AB-A3CC-BFB3EE665824}"/>
    <cellStyle name="Normal 6" xfId="8" xr:uid="{FA628495-BEC3-4FA4-A10D-CB8582B1E4EA}"/>
    <cellStyle name="Normal 6 2" xfId="10" xr:uid="{8DA9D984-27DB-41EC-8A7D-5301E75EEF6C}"/>
    <cellStyle name="Porcentaje 4" xfId="7" xr:uid="{EB0CD38B-3B14-4793-9F9A-EFD5C097687B}"/>
    <cellStyle name="Porcentaje 5 2" xfId="5" xr:uid="{52890792-0354-425A-9C34-47E9FE817A32}"/>
    <cellStyle name="Porcentaje 6" xfId="9" xr:uid="{5BB9E95B-5D91-4B68-8A0A-B6BBAEE1E800}"/>
  </cellStyles>
  <dxfs count="26">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0000"/>
        </patternFill>
      </fill>
    </dxf>
    <dxf>
      <fill>
        <patternFill>
          <bgColor rgb="FFFF0000"/>
        </patternFill>
      </fill>
    </dxf>
    <dxf>
      <font>
        <color theme="0"/>
      </font>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ont>
        <color theme="0"/>
      </font>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5"/>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jacastanedam@minambiente.gov.co" TargetMode="External"/><Relationship Id="rId7" Type="http://schemas.openxmlformats.org/officeDocument/2006/relationships/drawing" Target="../drawings/drawing2.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falvarez@minambiente.gov.co" TargetMode="External"/><Relationship Id="rId4" Type="http://schemas.openxmlformats.org/officeDocument/2006/relationships/hyperlink" Target="mailto:xroja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RowHeight="12.5" x14ac:dyDescent="0.25"/>
  <cols>
    <col min="2" max="2" width="30.453125" customWidth="1"/>
    <col min="3" max="3" width="3.453125" customWidth="1"/>
    <col min="4" max="4" width="61.54296875" customWidth="1"/>
  </cols>
  <sheetData>
    <row r="2" spans="2:4" x14ac:dyDescent="0.25">
      <c r="B2" s="18" t="s">
        <v>19</v>
      </c>
      <c r="D2" s="20" t="s">
        <v>70</v>
      </c>
    </row>
    <row r="3" spans="2:4" x14ac:dyDescent="0.25">
      <c r="B3" s="18" t="s">
        <v>20</v>
      </c>
      <c r="D3" s="20" t="s">
        <v>53</v>
      </c>
    </row>
    <row r="4" spans="2:4" x14ac:dyDescent="0.25">
      <c r="B4" s="18" t="s">
        <v>21</v>
      </c>
      <c r="D4" s="20" t="s">
        <v>54</v>
      </c>
    </row>
    <row r="5" spans="2:4" x14ac:dyDescent="0.25">
      <c r="B5" s="18" t="s">
        <v>147</v>
      </c>
      <c r="D5" s="20" t="s">
        <v>55</v>
      </c>
    </row>
    <row r="6" spans="2:4" x14ac:dyDescent="0.25">
      <c r="B6" s="17" t="s">
        <v>30</v>
      </c>
      <c r="D6" s="20" t="s">
        <v>56</v>
      </c>
    </row>
    <row r="7" spans="2:4" x14ac:dyDescent="0.25">
      <c r="B7" s="17" t="s">
        <v>27</v>
      </c>
      <c r="D7" s="20" t="s">
        <v>57</v>
      </c>
    </row>
    <row r="8" spans="2:4" x14ac:dyDescent="0.25">
      <c r="B8" s="17" t="s">
        <v>28</v>
      </c>
      <c r="D8" s="20" t="s">
        <v>58</v>
      </c>
    </row>
    <row r="9" spans="2:4" x14ac:dyDescent="0.25">
      <c r="B9" s="17" t="s">
        <v>29</v>
      </c>
      <c r="D9" s="20" t="s">
        <v>59</v>
      </c>
    </row>
    <row r="10" spans="2:4" x14ac:dyDescent="0.25">
      <c r="D10" s="20" t="s">
        <v>60</v>
      </c>
    </row>
    <row r="11" spans="2:4" x14ac:dyDescent="0.25">
      <c r="B11" s="16" t="s">
        <v>31</v>
      </c>
      <c r="D11" s="20" t="s">
        <v>61</v>
      </c>
    </row>
    <row r="12" spans="2:4" x14ac:dyDescent="0.25">
      <c r="B12" s="16" t="s">
        <v>32</v>
      </c>
      <c r="D12" s="20" t="s">
        <v>62</v>
      </c>
    </row>
    <row r="13" spans="2:4" x14ac:dyDescent="0.25">
      <c r="B13" s="16" t="s">
        <v>33</v>
      </c>
      <c r="D13" s="20" t="s">
        <v>63</v>
      </c>
    </row>
    <row r="14" spans="2:4" x14ac:dyDescent="0.25">
      <c r="B14" s="16" t="s">
        <v>34</v>
      </c>
      <c r="D14" s="20" t="s">
        <v>64</v>
      </c>
    </row>
    <row r="15" spans="2:4" x14ac:dyDescent="0.25">
      <c r="B15" s="16" t="s">
        <v>35</v>
      </c>
      <c r="D15" s="20" t="s">
        <v>65</v>
      </c>
    </row>
    <row r="16" spans="2:4" x14ac:dyDescent="0.25">
      <c r="B16" s="16" t="s">
        <v>36</v>
      </c>
      <c r="D16" s="20" t="s">
        <v>66</v>
      </c>
    </row>
    <row r="17" spans="2:4" x14ac:dyDescent="0.25">
      <c r="B17" s="16" t="s">
        <v>37</v>
      </c>
      <c r="D17" s="20" t="s">
        <v>67</v>
      </c>
    </row>
    <row r="18" spans="2:4" x14ac:dyDescent="0.25">
      <c r="B18" s="16" t="s">
        <v>38</v>
      </c>
      <c r="D18" s="20" t="s">
        <v>68</v>
      </c>
    </row>
    <row r="19" spans="2:4" x14ac:dyDescent="0.25">
      <c r="B19" s="16" t="s">
        <v>39</v>
      </c>
      <c r="D19" s="20" t="s">
        <v>69</v>
      </c>
    </row>
    <row r="21" spans="2:4" x14ac:dyDescent="0.25">
      <c r="B21" s="19" t="s">
        <v>52</v>
      </c>
      <c r="D21" s="21" t="s">
        <v>75</v>
      </c>
    </row>
    <row r="22" spans="2:4" x14ac:dyDescent="0.25">
      <c r="B22" s="19" t="s">
        <v>40</v>
      </c>
      <c r="D22" s="21" t="s">
        <v>76</v>
      </c>
    </row>
    <row r="23" spans="2:4" x14ac:dyDescent="0.25">
      <c r="B23" s="19" t="s">
        <v>41</v>
      </c>
      <c r="D23" s="21" t="s">
        <v>77</v>
      </c>
    </row>
    <row r="24" spans="2:4" x14ac:dyDescent="0.25">
      <c r="B24" s="19" t="s">
        <v>49</v>
      </c>
      <c r="D24" s="21" t="s">
        <v>78</v>
      </c>
    </row>
    <row r="25" spans="2:4" x14ac:dyDescent="0.25">
      <c r="B25" s="19" t="s">
        <v>42</v>
      </c>
      <c r="D25" s="21" t="s">
        <v>79</v>
      </c>
    </row>
    <row r="26" spans="2:4" x14ac:dyDescent="0.25">
      <c r="B26" s="19" t="s">
        <v>43</v>
      </c>
      <c r="D26" s="21" t="s">
        <v>80</v>
      </c>
    </row>
    <row r="27" spans="2:4" x14ac:dyDescent="0.25">
      <c r="B27" s="19" t="s">
        <v>44</v>
      </c>
      <c r="D27" s="21" t="s">
        <v>81</v>
      </c>
    </row>
    <row r="28" spans="2:4" x14ac:dyDescent="0.25">
      <c r="B28" s="19" t="s">
        <v>45</v>
      </c>
    </row>
    <row r="29" spans="2:4" x14ac:dyDescent="0.25">
      <c r="B29" s="19" t="s">
        <v>46</v>
      </c>
      <c r="D29" s="18" t="s">
        <v>122</v>
      </c>
    </row>
    <row r="30" spans="2:4" x14ac:dyDescent="0.25">
      <c r="B30" s="19" t="s">
        <v>47</v>
      </c>
      <c r="D30" s="18" t="s">
        <v>85</v>
      </c>
    </row>
    <row r="31" spans="2:4" x14ac:dyDescent="0.25">
      <c r="B31" s="19" t="s">
        <v>50</v>
      </c>
      <c r="D31" s="18" t="s">
        <v>84</v>
      </c>
    </row>
    <row r="32" spans="2:4" x14ac:dyDescent="0.25">
      <c r="B32" s="19" t="s">
        <v>51</v>
      </c>
      <c r="D32" s="18" t="s">
        <v>83</v>
      </c>
    </row>
    <row r="33" spans="2:4" x14ac:dyDescent="0.25">
      <c r="B33" s="19" t="s">
        <v>48</v>
      </c>
      <c r="D33" s="18" t="s">
        <v>82</v>
      </c>
    </row>
    <row r="34" spans="2:4" x14ac:dyDescent="0.25">
      <c r="D34" s="18" t="s">
        <v>121</v>
      </c>
    </row>
    <row r="35" spans="2:4" x14ac:dyDescent="0.25">
      <c r="B35" s="19" t="s">
        <v>127</v>
      </c>
      <c r="D35" s="18" t="s">
        <v>48</v>
      </c>
    </row>
    <row r="36" spans="2:4" x14ac:dyDescent="0.25">
      <c r="B36" s="44" t="s">
        <v>134</v>
      </c>
    </row>
    <row r="37" spans="2:4" x14ac:dyDescent="0.25">
      <c r="B37" s="44" t="s">
        <v>129</v>
      </c>
      <c r="D37" s="45" t="s">
        <v>135</v>
      </c>
    </row>
    <row r="38" spans="2:4" x14ac:dyDescent="0.25">
      <c r="B38" s="44" t="s">
        <v>130</v>
      </c>
      <c r="D38" s="45" t="s">
        <v>136</v>
      </c>
    </row>
    <row r="39" spans="2:4" x14ac:dyDescent="0.25">
      <c r="B39" s="44" t="s">
        <v>131</v>
      </c>
      <c r="D39" s="45" t="s">
        <v>128</v>
      </c>
    </row>
    <row r="40" spans="2:4" x14ac:dyDescent="0.25">
      <c r="B40" s="44" t="s">
        <v>132</v>
      </c>
      <c r="D40" s="45"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4" customWidth="1"/>
    <col min="19" max="29" width="4.453125" style="24" customWidth="1"/>
    <col min="30" max="48" width="11.453125" style="24"/>
  </cols>
  <sheetData>
    <row r="1" spans="2:48" s="1" customFormat="1" ht="27.75" customHeight="1" x14ac:dyDescent="0.25">
      <c r="B1" s="277" t="s">
        <v>0</v>
      </c>
      <c r="C1" s="278"/>
      <c r="D1" s="266" t="s">
        <v>154</v>
      </c>
      <c r="E1" s="267"/>
      <c r="F1" s="267"/>
      <c r="G1" s="267"/>
      <c r="H1" s="267"/>
      <c r="I1" s="267"/>
      <c r="J1" s="267"/>
      <c r="K1" s="267"/>
      <c r="L1" s="267"/>
      <c r="M1" s="267"/>
      <c r="N1" s="268"/>
      <c r="O1" s="260"/>
      <c r="P1" s="261"/>
      <c r="Q1" s="26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79"/>
      <c r="C2" s="280"/>
      <c r="D2" s="269" t="s">
        <v>153</v>
      </c>
      <c r="E2" s="270"/>
      <c r="F2" s="270"/>
      <c r="G2" s="270"/>
      <c r="H2" s="270"/>
      <c r="I2" s="270"/>
      <c r="J2" s="270"/>
      <c r="K2" s="270"/>
      <c r="L2" s="270"/>
      <c r="M2" s="270"/>
      <c r="N2" s="271"/>
      <c r="O2" s="263"/>
      <c r="P2" s="264"/>
      <c r="Q2" s="265"/>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72" t="s">
        <v>155</v>
      </c>
      <c r="C3" s="274"/>
      <c r="D3" s="272" t="s">
        <v>156</v>
      </c>
      <c r="E3" s="273"/>
      <c r="F3" s="273"/>
      <c r="G3" s="273"/>
      <c r="H3" s="273"/>
      <c r="I3" s="273"/>
      <c r="J3" s="273"/>
      <c r="K3" s="273"/>
      <c r="L3" s="273"/>
      <c r="M3" s="273"/>
      <c r="N3" s="274"/>
      <c r="O3" s="272" t="s">
        <v>157</v>
      </c>
      <c r="P3" s="273"/>
      <c r="Q3" s="274"/>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93" t="s">
        <v>2</v>
      </c>
      <c r="C5" s="194"/>
      <c r="D5" s="194"/>
      <c r="E5" s="194"/>
      <c r="F5" s="194"/>
      <c r="G5" s="194"/>
      <c r="H5" s="194"/>
      <c r="I5" s="194"/>
      <c r="J5" s="194"/>
      <c r="K5" s="194"/>
      <c r="L5" s="194"/>
      <c r="M5" s="194"/>
      <c r="N5" s="194"/>
      <c r="O5" s="194"/>
      <c r="P5" s="194"/>
      <c r="Q5" s="195"/>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25" customHeight="1" x14ac:dyDescent="0.3">
      <c r="B7" s="367"/>
      <c r="C7" s="368"/>
      <c r="D7" s="368"/>
      <c r="E7" s="368"/>
      <c r="F7" s="368"/>
      <c r="G7" s="368"/>
      <c r="H7" s="368"/>
      <c r="I7" s="368"/>
      <c r="J7" s="368"/>
      <c r="K7" s="368"/>
      <c r="L7" s="368"/>
      <c r="M7" s="368"/>
      <c r="N7" s="368"/>
      <c r="O7" s="368"/>
      <c r="P7" s="368"/>
      <c r="Q7" s="369"/>
    </row>
    <row r="8" spans="2:48" ht="40.5" customHeight="1" x14ac:dyDescent="0.25">
      <c r="B8" s="228" t="s">
        <v>3</v>
      </c>
      <c r="C8" s="229"/>
      <c r="D8" s="333" t="s">
        <v>98</v>
      </c>
      <c r="E8" s="334"/>
      <c r="F8" s="334"/>
      <c r="G8" s="334"/>
      <c r="H8" s="334"/>
      <c r="I8" s="334"/>
      <c r="J8" s="334"/>
      <c r="K8" s="334"/>
      <c r="L8" s="334"/>
      <c r="M8" s="334"/>
      <c r="N8" s="334"/>
      <c r="O8" s="334"/>
      <c r="P8" s="334"/>
      <c r="Q8" s="335"/>
    </row>
    <row r="9" spans="2:48" ht="40.5" customHeight="1" x14ac:dyDescent="0.25">
      <c r="B9" s="228" t="s">
        <v>4</v>
      </c>
      <c r="C9" s="229"/>
      <c r="D9" s="333" t="s">
        <v>99</v>
      </c>
      <c r="E9" s="334"/>
      <c r="F9" s="334"/>
      <c r="G9" s="334"/>
      <c r="H9" s="334"/>
      <c r="I9" s="334"/>
      <c r="J9" s="334"/>
      <c r="K9" s="334"/>
      <c r="L9" s="334"/>
      <c r="M9" s="334"/>
      <c r="N9" s="334"/>
      <c r="O9" s="334"/>
      <c r="P9" s="334"/>
      <c r="Q9" s="335"/>
    </row>
    <row r="10" spans="2:48" ht="40.5" customHeight="1" x14ac:dyDescent="0.25">
      <c r="B10" s="228" t="s">
        <v>5</v>
      </c>
      <c r="C10" s="229"/>
      <c r="D10" s="333" t="s">
        <v>100</v>
      </c>
      <c r="E10" s="334"/>
      <c r="F10" s="334"/>
      <c r="G10" s="334"/>
      <c r="H10" s="334"/>
      <c r="I10" s="334"/>
      <c r="J10" s="334"/>
      <c r="K10" s="334"/>
      <c r="L10" s="334"/>
      <c r="M10" s="334"/>
      <c r="N10" s="334"/>
      <c r="O10" s="334"/>
      <c r="P10" s="334"/>
      <c r="Q10" s="335"/>
    </row>
    <row r="11" spans="2:48" ht="40.5" customHeight="1" x14ac:dyDescent="0.25">
      <c r="B11" s="228" t="s">
        <v>6</v>
      </c>
      <c r="C11" s="229"/>
      <c r="D11" s="333" t="s">
        <v>101</v>
      </c>
      <c r="E11" s="334"/>
      <c r="F11" s="334"/>
      <c r="G11" s="334"/>
      <c r="H11" s="334"/>
      <c r="I11" s="334"/>
      <c r="J11" s="334"/>
      <c r="K11" s="334"/>
      <c r="L11" s="334"/>
      <c r="M11" s="334"/>
      <c r="N11" s="334"/>
      <c r="O11" s="334"/>
      <c r="P11" s="334"/>
      <c r="Q11" s="335"/>
    </row>
    <row r="12" spans="2:48" ht="40.5" customHeight="1" x14ac:dyDescent="0.25">
      <c r="B12" s="228" t="s">
        <v>7</v>
      </c>
      <c r="C12" s="229"/>
      <c r="D12" s="333" t="s">
        <v>102</v>
      </c>
      <c r="E12" s="334"/>
      <c r="F12" s="334"/>
      <c r="G12" s="334"/>
      <c r="H12" s="334"/>
      <c r="I12" s="334"/>
      <c r="J12" s="334"/>
      <c r="K12" s="334"/>
      <c r="L12" s="334"/>
      <c r="M12" s="334"/>
      <c r="N12" s="334"/>
      <c r="O12" s="334"/>
      <c r="P12" s="334"/>
      <c r="Q12" s="335"/>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93" t="s">
        <v>11</v>
      </c>
      <c r="C14" s="194"/>
      <c r="D14" s="194"/>
      <c r="E14" s="194"/>
      <c r="F14" s="194"/>
      <c r="G14" s="194"/>
      <c r="H14" s="194"/>
      <c r="I14" s="194"/>
      <c r="J14" s="194"/>
      <c r="K14" s="194"/>
      <c r="L14" s="194"/>
      <c r="M14" s="194"/>
      <c r="N14" s="194"/>
      <c r="O14" s="194"/>
      <c r="P14" s="194"/>
      <c r="Q14" s="195"/>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28" t="s">
        <v>8</v>
      </c>
      <c r="C16" s="229"/>
      <c r="D16" s="392" t="s">
        <v>103</v>
      </c>
      <c r="E16" s="393"/>
      <c r="F16" s="393"/>
      <c r="G16" s="393"/>
      <c r="H16" s="393"/>
      <c r="I16" s="393"/>
      <c r="J16" s="393"/>
      <c r="K16" s="394"/>
      <c r="L16" s="387" t="s">
        <v>158</v>
      </c>
      <c r="M16" s="388"/>
      <c r="N16" s="390" t="s">
        <v>159</v>
      </c>
      <c r="O16" s="390"/>
      <c r="P16" s="390"/>
      <c r="Q16" s="391"/>
    </row>
    <row r="17" spans="2:48" ht="40.5" customHeight="1" x14ac:dyDescent="0.25">
      <c r="B17" s="228" t="s">
        <v>9</v>
      </c>
      <c r="C17" s="229"/>
      <c r="D17" s="330" t="s">
        <v>160</v>
      </c>
      <c r="E17" s="331"/>
      <c r="F17" s="331"/>
      <c r="G17" s="331"/>
      <c r="H17" s="331"/>
      <c r="I17" s="331"/>
      <c r="J17" s="331"/>
      <c r="K17" s="331"/>
      <c r="L17" s="331"/>
      <c r="M17" s="331"/>
      <c r="N17" s="331"/>
      <c r="O17" s="331"/>
      <c r="P17" s="331"/>
      <c r="Q17" s="332"/>
    </row>
    <row r="18" spans="2:48" ht="40.5" customHeight="1" x14ac:dyDescent="0.25">
      <c r="B18" s="228" t="s">
        <v>22</v>
      </c>
      <c r="C18" s="229"/>
      <c r="D18" s="330" t="s">
        <v>161</v>
      </c>
      <c r="E18" s="331"/>
      <c r="F18" s="331"/>
      <c r="G18" s="331"/>
      <c r="H18" s="331"/>
      <c r="I18" s="331"/>
      <c r="J18" s="331"/>
      <c r="K18" s="331"/>
      <c r="L18" s="331"/>
      <c r="M18" s="331"/>
      <c r="N18" s="331"/>
      <c r="O18" s="331"/>
      <c r="P18" s="331"/>
      <c r="Q18" s="332"/>
    </row>
    <row r="19" spans="2:48" ht="182.25" customHeight="1" x14ac:dyDescent="0.25">
      <c r="B19" s="228" t="s">
        <v>23</v>
      </c>
      <c r="C19" s="229"/>
      <c r="D19" s="400" t="s">
        <v>162</v>
      </c>
      <c r="E19" s="401"/>
      <c r="F19" s="401"/>
      <c r="G19" s="199" t="s">
        <v>117</v>
      </c>
      <c r="H19" s="201"/>
      <c r="I19" s="398" t="s">
        <v>133</v>
      </c>
      <c r="J19" s="398"/>
      <c r="K19" s="398"/>
      <c r="L19" s="199" t="s">
        <v>145</v>
      </c>
      <c r="M19" s="200"/>
      <c r="N19" s="201"/>
      <c r="O19" s="398" t="s">
        <v>126</v>
      </c>
      <c r="P19" s="398"/>
      <c r="Q19" s="399"/>
      <c r="AT19"/>
      <c r="AU19"/>
      <c r="AV19"/>
    </row>
    <row r="20" spans="2:48" ht="40.5" customHeight="1" x14ac:dyDescent="0.25">
      <c r="B20" s="228" t="s">
        <v>24</v>
      </c>
      <c r="C20" s="229"/>
      <c r="D20" s="384" t="s">
        <v>97</v>
      </c>
      <c r="E20" s="385"/>
      <c r="F20" s="385"/>
      <c r="G20" s="385"/>
      <c r="H20" s="385"/>
      <c r="I20" s="386"/>
      <c r="J20" s="395" t="s">
        <v>150</v>
      </c>
      <c r="K20" s="396"/>
      <c r="L20" s="397"/>
      <c r="M20" s="385" t="s">
        <v>112</v>
      </c>
      <c r="N20" s="385"/>
      <c r="O20" s="385"/>
      <c r="P20" s="385"/>
      <c r="Q20" s="386"/>
    </row>
    <row r="21" spans="2:48" ht="40.5" customHeight="1" x14ac:dyDescent="0.25">
      <c r="B21" s="228" t="s">
        <v>25</v>
      </c>
      <c r="C21" s="229"/>
      <c r="D21" s="330" t="s">
        <v>118</v>
      </c>
      <c r="E21" s="331"/>
      <c r="F21" s="331"/>
      <c r="G21" s="331"/>
      <c r="H21" s="331"/>
      <c r="I21" s="331"/>
      <c r="J21" s="331"/>
      <c r="K21" s="332"/>
      <c r="L21" s="199" t="s">
        <v>26</v>
      </c>
      <c r="M21" s="200"/>
      <c r="N21" s="201"/>
      <c r="O21" s="373" t="s">
        <v>148</v>
      </c>
      <c r="P21" s="373"/>
      <c r="Q21" s="374"/>
    </row>
    <row r="22" spans="2:48" ht="44.25" customHeight="1" x14ac:dyDescent="0.25">
      <c r="B22" s="228" t="s">
        <v>71</v>
      </c>
      <c r="C22" s="229"/>
      <c r="D22" s="330" t="s">
        <v>106</v>
      </c>
      <c r="E22" s="331"/>
      <c r="F22" s="331"/>
      <c r="G22" s="331"/>
      <c r="H22" s="331"/>
      <c r="I22" s="331"/>
      <c r="J22" s="331"/>
      <c r="K22" s="331"/>
      <c r="L22" s="331"/>
      <c r="M22" s="331"/>
      <c r="N22" s="331"/>
      <c r="O22" s="331"/>
      <c r="P22" s="331"/>
      <c r="Q22" s="332"/>
    </row>
    <row r="23" spans="2:48" ht="40.5" customHeight="1" x14ac:dyDescent="0.25">
      <c r="B23" s="228" t="s">
        <v>72</v>
      </c>
      <c r="C23" s="229"/>
      <c r="D23" s="333" t="s">
        <v>107</v>
      </c>
      <c r="E23" s="334"/>
      <c r="F23" s="334"/>
      <c r="G23" s="335"/>
      <c r="H23" s="387" t="s">
        <v>73</v>
      </c>
      <c r="I23" s="388"/>
      <c r="J23" s="334" t="s">
        <v>108</v>
      </c>
      <c r="K23" s="334"/>
      <c r="L23" s="335"/>
      <c r="M23" s="199" t="s">
        <v>74</v>
      </c>
      <c r="N23" s="201"/>
      <c r="O23" s="373" t="s">
        <v>105</v>
      </c>
      <c r="P23" s="373"/>
      <c r="Q23" s="374"/>
    </row>
    <row r="24" spans="2:48" ht="75.75" customHeight="1" x14ac:dyDescent="0.25">
      <c r="B24" s="228" t="s">
        <v>149</v>
      </c>
      <c r="C24" s="229"/>
      <c r="D24" s="333" t="s">
        <v>115</v>
      </c>
      <c r="E24" s="334"/>
      <c r="F24" s="334"/>
      <c r="G24" s="334"/>
      <c r="H24" s="334"/>
      <c r="I24" s="334"/>
      <c r="J24" s="334"/>
      <c r="K24" s="334"/>
      <c r="L24" s="334"/>
      <c r="M24" s="334"/>
      <c r="N24" s="334"/>
      <c r="O24" s="334"/>
      <c r="P24" s="334"/>
      <c r="Q24" s="335"/>
    </row>
    <row r="25" spans="2:48" ht="40.5" customHeight="1" x14ac:dyDescent="0.25">
      <c r="B25" s="228" t="s">
        <v>116</v>
      </c>
      <c r="C25" s="229"/>
      <c r="D25" s="333" t="s">
        <v>119</v>
      </c>
      <c r="E25" s="334"/>
      <c r="F25" s="334"/>
      <c r="G25" s="334"/>
      <c r="H25" s="334"/>
      <c r="I25" s="334"/>
      <c r="J25" s="334"/>
      <c r="K25" s="334"/>
      <c r="L25" s="334"/>
      <c r="M25" s="334"/>
      <c r="N25" s="334"/>
      <c r="O25" s="334"/>
      <c r="P25" s="334"/>
      <c r="Q25" s="335"/>
    </row>
    <row r="26" spans="2:48" ht="20.25" customHeight="1" x14ac:dyDescent="0.25">
      <c r="B26" s="221" t="s">
        <v>163</v>
      </c>
      <c r="C26" s="222"/>
      <c r="D26" s="359" t="s">
        <v>120</v>
      </c>
      <c r="E26" s="360"/>
      <c r="F26" s="360"/>
      <c r="G26" s="363" t="s">
        <v>164</v>
      </c>
      <c r="H26" s="364"/>
      <c r="I26" s="50" t="s">
        <v>12</v>
      </c>
      <c r="J26" s="199" t="s">
        <v>1</v>
      </c>
      <c r="K26" s="201"/>
      <c r="L26" s="363" t="s">
        <v>165</v>
      </c>
      <c r="M26" s="364"/>
      <c r="N26" s="378" t="s">
        <v>113</v>
      </c>
      <c r="O26" s="379"/>
      <c r="P26" s="379"/>
      <c r="Q26" s="380"/>
    </row>
    <row r="27" spans="2:48" ht="21.75" customHeight="1" x14ac:dyDescent="0.25">
      <c r="B27" s="225"/>
      <c r="C27" s="226"/>
      <c r="D27" s="361"/>
      <c r="E27" s="362"/>
      <c r="F27" s="362"/>
      <c r="G27" s="250"/>
      <c r="H27" s="251"/>
      <c r="I27" s="7"/>
      <c r="J27" s="202"/>
      <c r="K27" s="204"/>
      <c r="L27" s="250"/>
      <c r="M27" s="251"/>
      <c r="N27" s="381"/>
      <c r="O27" s="382"/>
      <c r="P27" s="382"/>
      <c r="Q27" s="383"/>
    </row>
    <row r="28" spans="2:48" ht="33.75" customHeight="1" x14ac:dyDescent="0.25">
      <c r="B28" s="228" t="s">
        <v>137</v>
      </c>
      <c r="C28" s="229"/>
      <c r="D28" s="333" t="s">
        <v>125</v>
      </c>
      <c r="E28" s="334"/>
      <c r="F28" s="334"/>
      <c r="G28" s="334"/>
      <c r="H28" s="334"/>
      <c r="I28" s="334"/>
      <c r="J28" s="334"/>
      <c r="K28" s="334"/>
      <c r="L28" s="334"/>
      <c r="M28" s="334"/>
      <c r="N28" s="334"/>
      <c r="O28" s="334"/>
      <c r="P28" s="334"/>
      <c r="Q28" s="335"/>
    </row>
    <row r="29" spans="2:48" ht="40.5" customHeight="1" x14ac:dyDescent="0.25">
      <c r="B29" s="228" t="s">
        <v>138</v>
      </c>
      <c r="C29" s="229"/>
      <c r="D29" s="384" t="s">
        <v>104</v>
      </c>
      <c r="E29" s="385"/>
      <c r="F29" s="385"/>
      <c r="G29" s="385"/>
      <c r="H29" s="385"/>
      <c r="I29" s="385"/>
      <c r="J29" s="385"/>
      <c r="K29" s="385"/>
      <c r="L29" s="385"/>
      <c r="M29" s="385"/>
      <c r="N29" s="385"/>
      <c r="O29" s="385"/>
      <c r="P29" s="385"/>
      <c r="Q29" s="386"/>
    </row>
    <row r="30" spans="2:48" ht="40.5" customHeight="1" x14ac:dyDescent="0.25">
      <c r="B30" s="228" t="s">
        <v>139</v>
      </c>
      <c r="C30" s="229"/>
      <c r="D30" s="384" t="s">
        <v>123</v>
      </c>
      <c r="E30" s="385"/>
      <c r="F30" s="385"/>
      <c r="G30" s="385"/>
      <c r="H30" s="385"/>
      <c r="I30" s="385"/>
      <c r="J30" s="385"/>
      <c r="K30" s="386"/>
      <c r="L30" s="387" t="s">
        <v>140</v>
      </c>
      <c r="M30" s="388"/>
      <c r="N30" s="389" t="s">
        <v>114</v>
      </c>
      <c r="O30" s="373"/>
      <c r="P30" s="373"/>
      <c r="Q30" s="374"/>
    </row>
    <row r="31" spans="2:48" ht="71.900000000000006" customHeight="1" x14ac:dyDescent="0.25">
      <c r="B31" s="228" t="s">
        <v>141</v>
      </c>
      <c r="C31" s="229"/>
      <c r="D31" s="333" t="s">
        <v>166</v>
      </c>
      <c r="E31" s="334"/>
      <c r="F31" s="334"/>
      <c r="G31" s="334"/>
      <c r="H31" s="334"/>
      <c r="I31" s="334"/>
      <c r="J31" s="334"/>
      <c r="K31" s="334"/>
      <c r="L31" s="334"/>
      <c r="M31" s="334"/>
      <c r="N31" s="334"/>
      <c r="O31" s="334"/>
      <c r="P31" s="334"/>
      <c r="Q31" s="335"/>
    </row>
    <row r="32" spans="2:48" ht="40.5" customHeight="1" x14ac:dyDescent="0.25">
      <c r="B32" s="228" t="s">
        <v>142</v>
      </c>
      <c r="C32" s="229"/>
      <c r="D32" s="333" t="s">
        <v>109</v>
      </c>
      <c r="E32" s="334"/>
      <c r="F32" s="334"/>
      <c r="G32" s="334"/>
      <c r="H32" s="334"/>
      <c r="I32" s="334"/>
      <c r="J32" s="334"/>
      <c r="K32" s="334"/>
      <c r="L32" s="334"/>
      <c r="M32" s="334"/>
      <c r="N32" s="334"/>
      <c r="O32" s="334"/>
      <c r="P32" s="334"/>
      <c r="Q32" s="335"/>
    </row>
    <row r="33" spans="2:48" ht="40.5" customHeight="1" x14ac:dyDescent="0.25">
      <c r="B33" s="228" t="s">
        <v>143</v>
      </c>
      <c r="C33" s="229"/>
      <c r="D33" s="333" t="s">
        <v>146</v>
      </c>
      <c r="E33" s="334"/>
      <c r="F33" s="334"/>
      <c r="G33" s="334"/>
      <c r="H33" s="334"/>
      <c r="I33" s="334"/>
      <c r="J33" s="334"/>
      <c r="K33" s="334"/>
      <c r="L33" s="334"/>
      <c r="M33" s="334"/>
      <c r="N33" s="334"/>
      <c r="O33" s="334"/>
      <c r="P33" s="334"/>
      <c r="Q33" s="335"/>
    </row>
    <row r="34" spans="2:48" ht="40.5" customHeight="1" x14ac:dyDescent="0.25">
      <c r="B34" s="228" t="s">
        <v>144</v>
      </c>
      <c r="C34" s="229"/>
      <c r="D34" s="333" t="s">
        <v>167</v>
      </c>
      <c r="E34" s="334"/>
      <c r="F34" s="334"/>
      <c r="G34" s="334"/>
      <c r="H34" s="334"/>
      <c r="I34" s="334"/>
      <c r="J34" s="334"/>
      <c r="K34" s="334"/>
      <c r="L34" s="334"/>
      <c r="M34" s="334"/>
      <c r="N34" s="334"/>
      <c r="O34" s="334"/>
      <c r="P34" s="334"/>
      <c r="Q34" s="335"/>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93" t="s">
        <v>13</v>
      </c>
      <c r="C36" s="194"/>
      <c r="D36" s="194"/>
      <c r="E36" s="194"/>
      <c r="F36" s="194"/>
      <c r="G36" s="194"/>
      <c r="H36" s="194"/>
      <c r="I36" s="194"/>
      <c r="J36" s="194"/>
      <c r="K36" s="194"/>
      <c r="L36" s="194"/>
      <c r="M36" s="194"/>
      <c r="N36" s="194"/>
      <c r="O36" s="194"/>
      <c r="P36" s="194"/>
      <c r="Q36" s="195"/>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28" t="s">
        <v>15</v>
      </c>
      <c r="C38" s="229"/>
      <c r="D38" s="356" t="s">
        <v>110</v>
      </c>
      <c r="E38" s="357"/>
      <c r="F38" s="357"/>
      <c r="G38" s="357"/>
      <c r="H38" s="357"/>
      <c r="I38" s="357"/>
      <c r="J38" s="357"/>
      <c r="K38" s="357"/>
      <c r="L38" s="357"/>
      <c r="M38" s="357"/>
      <c r="N38" s="357"/>
      <c r="O38" s="357"/>
      <c r="P38" s="357"/>
      <c r="Q38" s="358"/>
    </row>
    <row r="39" spans="2:48" ht="6.75" customHeight="1" x14ac:dyDescent="0.25">
      <c r="B39" s="221" t="s">
        <v>16</v>
      </c>
      <c r="C39" s="222"/>
      <c r="D39" s="8"/>
      <c r="E39" s="9"/>
      <c r="F39" s="9"/>
      <c r="G39" s="9"/>
      <c r="H39" s="9"/>
      <c r="I39" s="9"/>
      <c r="J39" s="9"/>
      <c r="K39" s="9"/>
      <c r="L39" s="9"/>
      <c r="M39" s="9"/>
      <c r="N39" s="9"/>
      <c r="O39" s="9"/>
      <c r="P39" s="25"/>
      <c r="Q39" s="26"/>
    </row>
    <row r="40" spans="2:48" ht="17.25" customHeight="1" x14ac:dyDescent="0.25">
      <c r="B40" s="223"/>
      <c r="C40" s="224"/>
      <c r="D40" s="11"/>
      <c r="E40" s="15" t="s">
        <v>10</v>
      </c>
      <c r="F40" s="15" t="s">
        <v>124</v>
      </c>
      <c r="G40" s="65"/>
      <c r="H40" s="15" t="s">
        <v>1</v>
      </c>
      <c r="I40" s="15" t="s">
        <v>124</v>
      </c>
      <c r="J40" s="65"/>
      <c r="K40" s="15" t="s">
        <v>1</v>
      </c>
      <c r="L40" s="15" t="s">
        <v>124</v>
      </c>
      <c r="M40" s="65"/>
      <c r="N40" s="15" t="s">
        <v>1</v>
      </c>
      <c r="O40" s="15" t="s">
        <v>124</v>
      </c>
      <c r="P40" s="67"/>
      <c r="Q40" s="27"/>
    </row>
    <row r="41" spans="2:48" ht="17.25" customHeight="1" x14ac:dyDescent="0.25">
      <c r="B41" s="223"/>
      <c r="C41" s="224"/>
      <c r="D41" s="11"/>
      <c r="E41" s="15">
        <v>2000</v>
      </c>
      <c r="F41" s="15"/>
      <c r="G41" s="65"/>
      <c r="H41" s="15">
        <v>2008</v>
      </c>
      <c r="I41" s="15"/>
      <c r="J41" s="65"/>
      <c r="K41" s="15">
        <v>2016</v>
      </c>
      <c r="L41" s="15"/>
      <c r="M41" s="65"/>
      <c r="N41" s="15">
        <v>2024</v>
      </c>
      <c r="O41" s="15"/>
      <c r="P41" s="67"/>
      <c r="Q41" s="27"/>
    </row>
    <row r="42" spans="2:48" ht="17.25" customHeight="1" x14ac:dyDescent="0.25">
      <c r="B42" s="223"/>
      <c r="C42" s="224"/>
      <c r="D42" s="11"/>
      <c r="E42" s="15">
        <v>2001</v>
      </c>
      <c r="F42" s="15"/>
      <c r="G42" s="65"/>
      <c r="H42" s="15">
        <v>2009</v>
      </c>
      <c r="I42" s="15"/>
      <c r="J42" s="65"/>
      <c r="K42" s="15">
        <v>2017</v>
      </c>
      <c r="L42" s="15"/>
      <c r="M42" s="65"/>
      <c r="N42" s="15">
        <v>2025</v>
      </c>
      <c r="O42" s="15"/>
      <c r="P42" s="67"/>
      <c r="Q42" s="27"/>
    </row>
    <row r="43" spans="2:48" ht="17.25" customHeight="1" x14ac:dyDescent="0.25">
      <c r="B43" s="223"/>
      <c r="C43" s="224"/>
      <c r="D43" s="11"/>
      <c r="E43" s="15">
        <v>2002</v>
      </c>
      <c r="F43" s="15"/>
      <c r="G43" s="65"/>
      <c r="H43" s="15">
        <v>2010</v>
      </c>
      <c r="I43" s="15"/>
      <c r="J43" s="65"/>
      <c r="K43" s="15">
        <v>2018</v>
      </c>
      <c r="L43" s="15"/>
      <c r="M43" s="65"/>
      <c r="N43" s="15">
        <v>2026</v>
      </c>
      <c r="O43" s="15"/>
      <c r="P43" s="67"/>
      <c r="Q43" s="27"/>
    </row>
    <row r="44" spans="2:48" ht="17.25" customHeight="1" x14ac:dyDescent="0.25">
      <c r="B44" s="223"/>
      <c r="C44" s="224"/>
      <c r="D44" s="11"/>
      <c r="E44" s="15">
        <v>2003</v>
      </c>
      <c r="F44" s="15"/>
      <c r="G44" s="65"/>
      <c r="H44" s="15">
        <v>2011</v>
      </c>
      <c r="I44" s="15"/>
      <c r="J44" s="65"/>
      <c r="K44" s="15">
        <v>2019</v>
      </c>
      <c r="L44" s="15"/>
      <c r="M44" s="65"/>
      <c r="N44" s="15">
        <v>2027</v>
      </c>
      <c r="O44" s="15"/>
      <c r="P44" s="67"/>
      <c r="Q44" s="27"/>
    </row>
    <row r="45" spans="2:48" ht="17.25" customHeight="1" x14ac:dyDescent="0.25">
      <c r="B45" s="223"/>
      <c r="C45" s="224"/>
      <c r="D45" s="11"/>
      <c r="E45" s="15">
        <v>2004</v>
      </c>
      <c r="F45" s="15"/>
      <c r="G45" s="65"/>
      <c r="H45" s="15">
        <v>2012</v>
      </c>
      <c r="I45" s="15"/>
      <c r="J45" s="65"/>
      <c r="K45" s="15">
        <v>2020</v>
      </c>
      <c r="L45" s="15"/>
      <c r="M45" s="65"/>
      <c r="N45" s="15">
        <v>2028</v>
      </c>
      <c r="O45" s="15"/>
      <c r="P45" s="67"/>
      <c r="Q45" s="27"/>
    </row>
    <row r="46" spans="2:48" ht="17.25" customHeight="1" x14ac:dyDescent="0.25">
      <c r="B46" s="223"/>
      <c r="C46" s="224"/>
      <c r="D46" s="11"/>
      <c r="E46" s="15">
        <v>2005</v>
      </c>
      <c r="F46" s="15"/>
      <c r="G46" s="65"/>
      <c r="H46" s="15">
        <v>2013</v>
      </c>
      <c r="I46" s="15"/>
      <c r="J46" s="65"/>
      <c r="K46" s="15">
        <v>2021</v>
      </c>
      <c r="L46" s="15"/>
      <c r="M46" s="65"/>
      <c r="N46" s="15">
        <v>2029</v>
      </c>
      <c r="O46" s="15"/>
      <c r="P46" s="67"/>
      <c r="Q46" s="27"/>
    </row>
    <row r="47" spans="2:48" ht="17.25" customHeight="1" x14ac:dyDescent="0.25">
      <c r="B47" s="223"/>
      <c r="C47" s="224"/>
      <c r="D47" s="11"/>
      <c r="E47" s="15">
        <v>2006</v>
      </c>
      <c r="F47" s="15"/>
      <c r="G47" s="65"/>
      <c r="H47" s="15">
        <v>2014</v>
      </c>
      <c r="I47" s="15"/>
      <c r="J47" s="65"/>
      <c r="K47" s="15">
        <v>2022</v>
      </c>
      <c r="L47" s="15"/>
      <c r="M47" s="65"/>
      <c r="N47" s="15">
        <v>2030</v>
      </c>
      <c r="O47" s="15"/>
      <c r="P47" s="67"/>
      <c r="Q47" s="27"/>
    </row>
    <row r="48" spans="2:48" ht="17.25" customHeight="1" x14ac:dyDescent="0.25">
      <c r="B48" s="223"/>
      <c r="C48" s="224"/>
      <c r="D48" s="11"/>
      <c r="E48" s="15">
        <v>2007</v>
      </c>
      <c r="F48" s="15"/>
      <c r="G48" s="65"/>
      <c r="H48" s="15">
        <v>2015</v>
      </c>
      <c r="I48" s="15"/>
      <c r="J48" s="65"/>
      <c r="K48" s="15">
        <v>2023</v>
      </c>
      <c r="L48" s="15"/>
      <c r="M48" s="65"/>
      <c r="N48" s="15">
        <v>2031</v>
      </c>
      <c r="O48" s="15"/>
      <c r="P48" s="67"/>
      <c r="Q48" s="27"/>
    </row>
    <row r="49" spans="2:48" ht="6.75" customHeight="1" x14ac:dyDescent="0.25">
      <c r="B49" s="225"/>
      <c r="C49" s="226"/>
      <c r="D49" s="13"/>
      <c r="E49" s="4"/>
      <c r="F49" s="6"/>
      <c r="G49" s="6"/>
      <c r="H49" s="6"/>
      <c r="I49" s="6"/>
      <c r="J49" s="6"/>
      <c r="K49" s="6"/>
      <c r="L49" s="66"/>
      <c r="M49" s="66"/>
      <c r="N49" s="6"/>
      <c r="O49" s="6"/>
      <c r="P49" s="28"/>
      <c r="Q49" s="29"/>
    </row>
    <row r="50" spans="2:48" ht="36" customHeight="1" x14ac:dyDescent="0.25">
      <c r="B50" s="228" t="s">
        <v>17</v>
      </c>
      <c r="C50" s="229"/>
      <c r="D50" s="333" t="s">
        <v>111</v>
      </c>
      <c r="E50" s="334"/>
      <c r="F50" s="334"/>
      <c r="G50" s="334"/>
      <c r="H50" s="334"/>
      <c r="I50" s="334"/>
      <c r="J50" s="334"/>
      <c r="K50" s="334"/>
      <c r="L50" s="334"/>
      <c r="M50" s="334"/>
      <c r="N50" s="334"/>
      <c r="O50" s="334"/>
      <c r="P50" s="334"/>
      <c r="Q50" s="335"/>
    </row>
    <row r="51" spans="2:48" ht="36" customHeight="1" x14ac:dyDescent="0.25">
      <c r="B51" s="228" t="s">
        <v>18</v>
      </c>
      <c r="C51" s="229"/>
      <c r="D51" s="333" t="s">
        <v>168</v>
      </c>
      <c r="E51" s="334"/>
      <c r="F51" s="334"/>
      <c r="G51" s="334"/>
      <c r="H51" s="334"/>
      <c r="I51" s="334"/>
      <c r="J51" s="334"/>
      <c r="K51" s="334"/>
      <c r="L51" s="334"/>
      <c r="M51" s="334"/>
      <c r="N51" s="334"/>
      <c r="O51" s="334"/>
      <c r="P51" s="334"/>
      <c r="Q51" s="335"/>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93" t="s">
        <v>14</v>
      </c>
      <c r="C53" s="194"/>
      <c r="D53" s="194"/>
      <c r="E53" s="194"/>
      <c r="F53" s="194"/>
      <c r="G53" s="194"/>
      <c r="H53" s="194"/>
      <c r="I53" s="194"/>
      <c r="J53" s="194"/>
      <c r="K53" s="194"/>
      <c r="L53" s="194"/>
      <c r="M53" s="194"/>
      <c r="N53" s="194"/>
      <c r="O53" s="194"/>
      <c r="P53" s="194"/>
      <c r="Q53" s="195"/>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42" t="s">
        <v>96</v>
      </c>
      <c r="C55" s="343"/>
      <c r="D55" s="343"/>
      <c r="E55" s="343"/>
      <c r="F55" s="343"/>
      <c r="G55" s="343"/>
      <c r="H55" s="343"/>
      <c r="I55" s="343"/>
      <c r="J55" s="343"/>
      <c r="K55" s="343"/>
      <c r="L55" s="343"/>
      <c r="M55" s="343"/>
      <c r="N55" s="343"/>
      <c r="O55" s="343"/>
      <c r="P55" s="343"/>
      <c r="Q55" s="344"/>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93" t="s">
        <v>94</v>
      </c>
      <c r="C57" s="194"/>
      <c r="D57" s="194"/>
      <c r="E57" s="194"/>
      <c r="F57" s="194"/>
      <c r="G57" s="194"/>
      <c r="H57" s="194"/>
      <c r="I57" s="194"/>
      <c r="J57" s="194"/>
      <c r="K57" s="194"/>
      <c r="L57" s="194"/>
      <c r="M57" s="194"/>
      <c r="N57" s="194"/>
      <c r="O57" s="194"/>
      <c r="P57" s="194"/>
      <c r="Q57" s="195"/>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221" t="s">
        <v>91</v>
      </c>
      <c r="C59" s="345"/>
      <c r="D59" s="349" t="s">
        <v>86</v>
      </c>
      <c r="E59" s="350"/>
      <c r="F59" s="351"/>
      <c r="G59" s="351"/>
      <c r="H59" s="351"/>
      <c r="I59" s="351"/>
      <c r="J59" s="352"/>
      <c r="K59" s="353" t="s">
        <v>70</v>
      </c>
      <c r="L59" s="350"/>
      <c r="M59" s="354"/>
      <c r="N59" s="351"/>
      <c r="O59" s="351"/>
      <c r="P59" s="351"/>
      <c r="Q59" s="355"/>
    </row>
    <row r="60" spans="2:48" ht="27" customHeight="1" x14ac:dyDescent="0.25">
      <c r="B60" s="223"/>
      <c r="C60" s="346"/>
      <c r="D60" s="377" t="s">
        <v>87</v>
      </c>
      <c r="E60" s="339"/>
      <c r="F60" s="336"/>
      <c r="G60" s="336"/>
      <c r="H60" s="336"/>
      <c r="I60" s="336"/>
      <c r="J60" s="337"/>
      <c r="K60" s="338" t="s">
        <v>89</v>
      </c>
      <c r="L60" s="339"/>
      <c r="M60" s="340"/>
      <c r="N60" s="336"/>
      <c r="O60" s="336"/>
      <c r="P60" s="336"/>
      <c r="Q60" s="341"/>
    </row>
    <row r="61" spans="2:48" ht="27" customHeight="1" x14ac:dyDescent="0.25">
      <c r="B61" s="347"/>
      <c r="C61" s="348"/>
      <c r="D61" s="377" t="s">
        <v>88</v>
      </c>
      <c r="E61" s="339"/>
      <c r="F61" s="336"/>
      <c r="G61" s="336"/>
      <c r="H61" s="336"/>
      <c r="I61" s="336"/>
      <c r="J61" s="337"/>
      <c r="K61" s="338" t="s">
        <v>90</v>
      </c>
      <c r="L61" s="339"/>
      <c r="M61" s="340"/>
      <c r="N61" s="336"/>
      <c r="O61" s="336"/>
      <c r="P61" s="336"/>
      <c r="Q61" s="341"/>
    </row>
    <row r="62" spans="2:48" ht="27" customHeight="1" x14ac:dyDescent="0.25">
      <c r="B62" s="375" t="s">
        <v>92</v>
      </c>
      <c r="C62" s="376"/>
      <c r="D62" s="377" t="s">
        <v>86</v>
      </c>
      <c r="E62" s="339"/>
      <c r="F62" s="336"/>
      <c r="G62" s="336"/>
      <c r="H62" s="336"/>
      <c r="I62" s="336"/>
      <c r="J62" s="337"/>
      <c r="K62" s="338" t="s">
        <v>70</v>
      </c>
      <c r="L62" s="339"/>
      <c r="M62" s="340"/>
      <c r="N62" s="336"/>
      <c r="O62" s="336"/>
      <c r="P62" s="336"/>
      <c r="Q62" s="341"/>
    </row>
    <row r="63" spans="2:48" ht="27" customHeight="1" x14ac:dyDescent="0.25">
      <c r="B63" s="223"/>
      <c r="C63" s="346"/>
      <c r="D63" s="377" t="s">
        <v>87</v>
      </c>
      <c r="E63" s="339"/>
      <c r="F63" s="336"/>
      <c r="G63" s="336"/>
      <c r="H63" s="336"/>
      <c r="I63" s="336"/>
      <c r="J63" s="337"/>
      <c r="K63" s="338" t="s">
        <v>89</v>
      </c>
      <c r="L63" s="339"/>
      <c r="M63" s="340"/>
      <c r="N63" s="336"/>
      <c r="O63" s="336"/>
      <c r="P63" s="336"/>
      <c r="Q63" s="341"/>
    </row>
    <row r="64" spans="2:48" ht="27" customHeight="1" x14ac:dyDescent="0.25">
      <c r="B64" s="347"/>
      <c r="C64" s="348"/>
      <c r="D64" s="377" t="s">
        <v>88</v>
      </c>
      <c r="E64" s="339"/>
      <c r="F64" s="336"/>
      <c r="G64" s="336"/>
      <c r="H64" s="336"/>
      <c r="I64" s="336"/>
      <c r="J64" s="337"/>
      <c r="K64" s="338" t="s">
        <v>90</v>
      </c>
      <c r="L64" s="339"/>
      <c r="M64" s="340"/>
      <c r="N64" s="336"/>
      <c r="O64" s="336"/>
      <c r="P64" s="336"/>
      <c r="Q64" s="341"/>
    </row>
    <row r="65" spans="2:17" ht="27" customHeight="1" x14ac:dyDescent="0.25">
      <c r="B65" s="365" t="s">
        <v>93</v>
      </c>
      <c r="C65" s="366"/>
      <c r="D65" s="370" t="s">
        <v>95</v>
      </c>
      <c r="E65" s="371"/>
      <c r="F65" s="371"/>
      <c r="G65" s="371"/>
      <c r="H65" s="371"/>
      <c r="I65" s="371"/>
      <c r="J65" s="371"/>
      <c r="K65" s="371"/>
      <c r="L65" s="371"/>
      <c r="M65" s="371"/>
      <c r="N65" s="371"/>
      <c r="O65" s="371"/>
      <c r="P65" s="371"/>
      <c r="Q65" s="37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RowHeight="12.5" x14ac:dyDescent="0.25"/>
  <sheetData>
    <row r="1" spans="1:1" x14ac:dyDescent="0.25">
      <c r="A1" t="s">
        <v>239</v>
      </c>
    </row>
    <row r="2" spans="1:1" x14ac:dyDescent="0.25">
      <c r="A2" t="s">
        <v>206</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227</v>
      </c>
    </row>
    <row r="24" spans="1:1" x14ac:dyDescent="0.25">
      <c r="A24" t="s">
        <v>228</v>
      </c>
    </row>
    <row r="25" spans="1:1" x14ac:dyDescent="0.25">
      <c r="A25" t="s">
        <v>229</v>
      </c>
    </row>
    <row r="26" spans="1:1" x14ac:dyDescent="0.25">
      <c r="A26" t="s">
        <v>230</v>
      </c>
    </row>
    <row r="27" spans="1:1" x14ac:dyDescent="0.25">
      <c r="A27" t="s">
        <v>231</v>
      </c>
    </row>
    <row r="28" spans="1:1" x14ac:dyDescent="0.25">
      <c r="A28" t="s">
        <v>232</v>
      </c>
    </row>
    <row r="29" spans="1:1" x14ac:dyDescent="0.25">
      <c r="A29" t="s">
        <v>233</v>
      </c>
    </row>
    <row r="30" spans="1:1" x14ac:dyDescent="0.25">
      <c r="A30" t="s">
        <v>234</v>
      </c>
    </row>
    <row r="31" spans="1:1" x14ac:dyDescent="0.25">
      <c r="A31" t="s">
        <v>235</v>
      </c>
    </row>
    <row r="32" spans="1:1" x14ac:dyDescent="0.25">
      <c r="A32" t="s">
        <v>236</v>
      </c>
    </row>
    <row r="33" spans="1:1" x14ac:dyDescent="0.25">
      <c r="A33" t="s">
        <v>237</v>
      </c>
    </row>
    <row r="34" spans="1:1" x14ac:dyDescent="0.25">
      <c r="A34" t="s">
        <v>238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94"/>
  <sheetViews>
    <sheetView showGridLines="0" topLeftCell="A73" zoomScaleNormal="100" workbookViewId="0">
      <selection activeCell="F88" sqref="F88:J88"/>
    </sheetView>
  </sheetViews>
  <sheetFormatPr baseColWidth="10" defaultRowHeight="12.5" x14ac:dyDescent="0.25"/>
  <cols>
    <col min="1" max="2" width="4.54296875" customWidth="1"/>
    <col min="3" max="3" width="18.453125" customWidth="1"/>
    <col min="4" max="4" width="8.5429687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8.453125" style="3" customWidth="1"/>
    <col min="15" max="15" width="12.453125" style="3" customWidth="1"/>
    <col min="16" max="16" width="6.453125" customWidth="1"/>
    <col min="17" max="17" width="4.81640625" customWidth="1"/>
    <col min="18" max="29" width="4.453125" customWidth="1"/>
  </cols>
  <sheetData>
    <row r="1" spans="2:17" s="1" customFormat="1" ht="37.5" customHeight="1" x14ac:dyDescent="0.25">
      <c r="B1" s="277" t="s">
        <v>169</v>
      </c>
      <c r="C1" s="278"/>
      <c r="D1" s="266" t="s">
        <v>152</v>
      </c>
      <c r="E1" s="267"/>
      <c r="F1" s="267"/>
      <c r="G1" s="267"/>
      <c r="H1" s="267"/>
      <c r="I1" s="267"/>
      <c r="J1" s="267"/>
      <c r="K1" s="267"/>
      <c r="L1" s="267"/>
      <c r="M1" s="267"/>
      <c r="N1" s="268"/>
      <c r="O1" s="260"/>
      <c r="P1" s="261"/>
      <c r="Q1" s="262"/>
    </row>
    <row r="2" spans="2:17" s="1" customFormat="1" ht="17.25" customHeight="1" x14ac:dyDescent="0.25">
      <c r="B2" s="279"/>
      <c r="C2" s="280"/>
      <c r="D2" s="269" t="s">
        <v>151</v>
      </c>
      <c r="E2" s="270"/>
      <c r="F2" s="270"/>
      <c r="G2" s="270"/>
      <c r="H2" s="270"/>
      <c r="I2" s="270"/>
      <c r="J2" s="270"/>
      <c r="K2" s="270"/>
      <c r="L2" s="270"/>
      <c r="M2" s="270"/>
      <c r="N2" s="271"/>
      <c r="O2" s="263"/>
      <c r="P2" s="264"/>
      <c r="Q2" s="265"/>
    </row>
    <row r="3" spans="2:17" s="1" customFormat="1" ht="17.25" customHeight="1" x14ac:dyDescent="0.25">
      <c r="B3" s="272" t="s">
        <v>173</v>
      </c>
      <c r="C3" s="274"/>
      <c r="D3" s="272" t="s">
        <v>335</v>
      </c>
      <c r="E3" s="273"/>
      <c r="F3" s="273"/>
      <c r="G3" s="273"/>
      <c r="H3" s="273"/>
      <c r="I3" s="273"/>
      <c r="J3" s="273"/>
      <c r="K3" s="273"/>
      <c r="L3" s="273"/>
      <c r="M3" s="273"/>
      <c r="N3" s="274"/>
      <c r="O3" s="272" t="s">
        <v>170</v>
      </c>
      <c r="P3" s="273"/>
      <c r="Q3" s="274"/>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193" t="s">
        <v>2</v>
      </c>
      <c r="C5" s="194"/>
      <c r="D5" s="194"/>
      <c r="E5" s="194"/>
      <c r="F5" s="194"/>
      <c r="G5" s="194"/>
      <c r="H5" s="194"/>
      <c r="I5" s="194"/>
      <c r="J5" s="194"/>
      <c r="K5" s="194"/>
      <c r="L5" s="194"/>
      <c r="M5" s="194"/>
      <c r="N5" s="194"/>
      <c r="O5" s="194"/>
      <c r="P5" s="194"/>
      <c r="Q5" s="195"/>
    </row>
    <row r="6" spans="2:17" s="2" customFormat="1" ht="4.5" customHeight="1" x14ac:dyDescent="0.3">
      <c r="B6" s="54"/>
      <c r="C6" s="55"/>
      <c r="D6" s="55"/>
      <c r="E6" s="55"/>
      <c r="F6" s="55"/>
      <c r="G6" s="55"/>
      <c r="H6" s="55"/>
      <c r="I6" s="55"/>
      <c r="J6" s="55"/>
      <c r="K6" s="55"/>
      <c r="L6" s="55"/>
      <c r="M6" s="55"/>
      <c r="N6" s="55"/>
      <c r="O6" s="55"/>
      <c r="P6" s="55"/>
      <c r="Q6" s="56"/>
    </row>
    <row r="7" spans="2:17" ht="5.25" customHeight="1" x14ac:dyDescent="0.25">
      <c r="B7" s="54"/>
      <c r="C7" s="55"/>
      <c r="D7" s="55"/>
      <c r="E7" s="55"/>
      <c r="F7" s="55"/>
      <c r="G7" s="55"/>
      <c r="H7" s="55"/>
      <c r="I7" s="55"/>
      <c r="J7" s="55"/>
      <c r="K7" s="55"/>
      <c r="L7" s="55"/>
      <c r="M7" s="55"/>
      <c r="N7" s="55"/>
      <c r="O7" s="55"/>
      <c r="P7" s="55"/>
      <c r="Q7" s="56"/>
    </row>
    <row r="8" spans="2:17" ht="40.5" customHeight="1" x14ac:dyDescent="0.25">
      <c r="B8" s="228" t="s">
        <v>3</v>
      </c>
      <c r="C8" s="229"/>
      <c r="D8" s="297" t="s">
        <v>257</v>
      </c>
      <c r="E8" s="298"/>
      <c r="F8" s="298"/>
      <c r="G8" s="298"/>
      <c r="H8" s="298"/>
      <c r="I8" s="298"/>
      <c r="J8" s="298"/>
      <c r="K8" s="298"/>
      <c r="L8" s="298"/>
      <c r="M8" s="298"/>
      <c r="N8" s="298"/>
      <c r="O8" s="298"/>
      <c r="P8" s="298"/>
      <c r="Q8" s="299"/>
    </row>
    <row r="9" spans="2:17" ht="40.5" customHeight="1" x14ac:dyDescent="0.25">
      <c r="B9" s="228" t="s">
        <v>4</v>
      </c>
      <c r="C9" s="229"/>
      <c r="D9" s="297" t="s">
        <v>258</v>
      </c>
      <c r="E9" s="298"/>
      <c r="F9" s="298"/>
      <c r="G9" s="298"/>
      <c r="H9" s="298"/>
      <c r="I9" s="298"/>
      <c r="J9" s="298"/>
      <c r="K9" s="298"/>
      <c r="L9" s="298"/>
      <c r="M9" s="298"/>
      <c r="N9" s="298"/>
      <c r="O9" s="298"/>
      <c r="P9" s="298"/>
      <c r="Q9" s="299"/>
    </row>
    <row r="10" spans="2:17" ht="40.5" customHeight="1" x14ac:dyDescent="0.25">
      <c r="B10" s="228" t="s">
        <v>5</v>
      </c>
      <c r="C10" s="229"/>
      <c r="D10" s="303" t="s">
        <v>259</v>
      </c>
      <c r="E10" s="304"/>
      <c r="F10" s="304"/>
      <c r="G10" s="304"/>
      <c r="H10" s="304"/>
      <c r="I10" s="304"/>
      <c r="J10" s="304"/>
      <c r="K10" s="304"/>
      <c r="L10" s="304"/>
      <c r="M10" s="304"/>
      <c r="N10" s="304"/>
      <c r="O10" s="304"/>
      <c r="P10" s="304"/>
      <c r="Q10" s="305"/>
    </row>
    <row r="11" spans="2:17" ht="40.5" customHeight="1" x14ac:dyDescent="0.25">
      <c r="B11" s="228" t="s">
        <v>6</v>
      </c>
      <c r="C11" s="229"/>
      <c r="D11" s="297" t="s">
        <v>260</v>
      </c>
      <c r="E11" s="298"/>
      <c r="F11" s="298"/>
      <c r="G11" s="298"/>
      <c r="H11" s="298"/>
      <c r="I11" s="298"/>
      <c r="J11" s="298"/>
      <c r="K11" s="298"/>
      <c r="L11" s="298"/>
      <c r="M11" s="298"/>
      <c r="N11" s="298"/>
      <c r="O11" s="298"/>
      <c r="P11" s="298"/>
      <c r="Q11" s="299"/>
    </row>
    <row r="12" spans="2:17" ht="40.5" customHeight="1" x14ac:dyDescent="0.25">
      <c r="B12" s="228" t="s">
        <v>7</v>
      </c>
      <c r="C12" s="229"/>
      <c r="D12" s="189" t="s">
        <v>336</v>
      </c>
      <c r="E12" s="190"/>
      <c r="F12" s="190"/>
      <c r="G12" s="190"/>
      <c r="H12" s="190"/>
      <c r="I12" s="190"/>
      <c r="J12" s="190"/>
      <c r="K12" s="190"/>
      <c r="L12" s="190"/>
      <c r="M12" s="190"/>
      <c r="N12" s="190"/>
      <c r="O12" s="190"/>
      <c r="P12" s="190"/>
      <c r="Q12" s="191"/>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193" t="s">
        <v>11</v>
      </c>
      <c r="C14" s="194"/>
      <c r="D14" s="194"/>
      <c r="E14" s="194"/>
      <c r="F14" s="194"/>
      <c r="G14" s="194"/>
      <c r="H14" s="194"/>
      <c r="I14" s="194"/>
      <c r="J14" s="194"/>
      <c r="K14" s="194"/>
      <c r="L14" s="194"/>
      <c r="M14" s="194"/>
      <c r="N14" s="194"/>
      <c r="O14" s="194"/>
      <c r="P14" s="194"/>
      <c r="Q14" s="195"/>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228" t="s">
        <v>8</v>
      </c>
      <c r="C16" s="229"/>
      <c r="D16" s="285" t="s">
        <v>341</v>
      </c>
      <c r="E16" s="286"/>
      <c r="F16" s="286"/>
      <c r="G16" s="286"/>
      <c r="H16" s="286"/>
      <c r="I16" s="286"/>
      <c r="J16" s="286"/>
      <c r="K16" s="287"/>
      <c r="L16" s="188" t="s">
        <v>158</v>
      </c>
      <c r="M16" s="188"/>
      <c r="N16" s="275" t="s">
        <v>340</v>
      </c>
      <c r="O16" s="275"/>
      <c r="P16" s="275"/>
      <c r="Q16" s="276"/>
    </row>
    <row r="17" spans="2:17" ht="40.5" customHeight="1" x14ac:dyDescent="0.25">
      <c r="B17" s="228" t="s">
        <v>9</v>
      </c>
      <c r="C17" s="229"/>
      <c r="D17" s="285" t="s">
        <v>342</v>
      </c>
      <c r="E17" s="286"/>
      <c r="F17" s="286"/>
      <c r="G17" s="286"/>
      <c r="H17" s="286"/>
      <c r="I17" s="286"/>
      <c r="J17" s="286"/>
      <c r="K17" s="286"/>
      <c r="L17" s="286"/>
      <c r="M17" s="286"/>
      <c r="N17" s="286"/>
      <c r="O17" s="286"/>
      <c r="P17" s="286"/>
      <c r="Q17" s="287"/>
    </row>
    <row r="18" spans="2:17" ht="40.5" customHeight="1" x14ac:dyDescent="0.25">
      <c r="B18" s="221" t="s">
        <v>22</v>
      </c>
      <c r="C18" s="222"/>
      <c r="D18" s="300" t="s">
        <v>261</v>
      </c>
      <c r="E18" s="301"/>
      <c r="F18" s="301" t="s">
        <v>293</v>
      </c>
      <c r="G18" s="301"/>
      <c r="H18" s="301"/>
      <c r="I18" s="301"/>
      <c r="J18" s="301"/>
      <c r="K18" s="301"/>
      <c r="L18" s="301"/>
      <c r="M18" s="301"/>
      <c r="N18" s="301"/>
      <c r="O18" s="301"/>
      <c r="P18" s="301"/>
      <c r="Q18" s="302"/>
    </row>
    <row r="19" spans="2:17" ht="106.5" customHeight="1" x14ac:dyDescent="0.25">
      <c r="B19" s="223"/>
      <c r="C19" s="224"/>
      <c r="D19" s="233" t="s">
        <v>294</v>
      </c>
      <c r="E19" s="234"/>
      <c r="F19" s="234" t="s">
        <v>295</v>
      </c>
      <c r="G19" s="234"/>
      <c r="H19" s="234"/>
      <c r="I19" s="234"/>
      <c r="J19" s="234"/>
      <c r="K19" s="234"/>
      <c r="L19" s="234"/>
      <c r="M19" s="234"/>
      <c r="N19" s="234"/>
      <c r="O19" s="234"/>
      <c r="P19" s="234"/>
      <c r="Q19" s="290"/>
    </row>
    <row r="20" spans="2:17" ht="40.5" customHeight="1" x14ac:dyDescent="0.25">
      <c r="B20" s="223"/>
      <c r="C20" s="224"/>
      <c r="D20" s="233" t="s">
        <v>262</v>
      </c>
      <c r="E20" s="234"/>
      <c r="F20" s="234" t="s">
        <v>296</v>
      </c>
      <c r="G20" s="234"/>
      <c r="H20" s="234"/>
      <c r="I20" s="234"/>
      <c r="J20" s="234"/>
      <c r="K20" s="234"/>
      <c r="L20" s="234"/>
      <c r="M20" s="234"/>
      <c r="N20" s="234"/>
      <c r="O20" s="234"/>
      <c r="P20" s="234"/>
      <c r="Q20" s="290"/>
    </row>
    <row r="21" spans="2:17" ht="53.25" customHeight="1" x14ac:dyDescent="0.25">
      <c r="B21" s="223"/>
      <c r="C21" s="224"/>
      <c r="D21" s="233" t="s">
        <v>263</v>
      </c>
      <c r="E21" s="234"/>
      <c r="F21" s="234" t="s">
        <v>264</v>
      </c>
      <c r="G21" s="234"/>
      <c r="H21" s="234"/>
      <c r="I21" s="234"/>
      <c r="J21" s="234"/>
      <c r="K21" s="234"/>
      <c r="L21" s="234"/>
      <c r="M21" s="234"/>
      <c r="N21" s="234"/>
      <c r="O21" s="234"/>
      <c r="P21" s="234"/>
      <c r="Q21" s="290"/>
    </row>
    <row r="22" spans="2:17" ht="40.5" customHeight="1" x14ac:dyDescent="0.25">
      <c r="B22" s="223"/>
      <c r="C22" s="224"/>
      <c r="D22" s="233" t="s">
        <v>265</v>
      </c>
      <c r="E22" s="234"/>
      <c r="F22" s="234" t="s">
        <v>266</v>
      </c>
      <c r="G22" s="234"/>
      <c r="H22" s="234"/>
      <c r="I22" s="234"/>
      <c r="J22" s="234"/>
      <c r="K22" s="234"/>
      <c r="L22" s="234"/>
      <c r="M22" s="234"/>
      <c r="N22" s="234"/>
      <c r="O22" s="234"/>
      <c r="P22" s="234"/>
      <c r="Q22" s="290"/>
    </row>
    <row r="23" spans="2:17" ht="40.5" customHeight="1" x14ac:dyDescent="0.25">
      <c r="B23" s="223"/>
      <c r="C23" s="224"/>
      <c r="D23" s="233" t="s">
        <v>267</v>
      </c>
      <c r="E23" s="234"/>
      <c r="F23" s="234" t="s">
        <v>268</v>
      </c>
      <c r="G23" s="234"/>
      <c r="H23" s="234"/>
      <c r="I23" s="234"/>
      <c r="J23" s="234"/>
      <c r="K23" s="234"/>
      <c r="L23" s="234"/>
      <c r="M23" s="234"/>
      <c r="N23" s="234"/>
      <c r="O23" s="234"/>
      <c r="P23" s="234"/>
      <c r="Q23" s="290"/>
    </row>
    <row r="24" spans="2:17" ht="40.5" customHeight="1" x14ac:dyDescent="0.25">
      <c r="B24" s="223"/>
      <c r="C24" s="224"/>
      <c r="D24" s="233" t="s">
        <v>269</v>
      </c>
      <c r="E24" s="234"/>
      <c r="F24" s="234" t="s">
        <v>270</v>
      </c>
      <c r="G24" s="234"/>
      <c r="H24" s="234"/>
      <c r="I24" s="234"/>
      <c r="J24" s="234"/>
      <c r="K24" s="234"/>
      <c r="L24" s="234"/>
      <c r="M24" s="234"/>
      <c r="N24" s="234"/>
      <c r="O24" s="234"/>
      <c r="P24" s="234"/>
      <c r="Q24" s="290"/>
    </row>
    <row r="25" spans="2:17" ht="40.5" customHeight="1" x14ac:dyDescent="0.25">
      <c r="B25" s="223"/>
      <c r="C25" s="224"/>
      <c r="D25" s="233" t="s">
        <v>271</v>
      </c>
      <c r="E25" s="234"/>
      <c r="F25" s="234" t="s">
        <v>272</v>
      </c>
      <c r="G25" s="234"/>
      <c r="H25" s="234"/>
      <c r="I25" s="234"/>
      <c r="J25" s="234"/>
      <c r="K25" s="234"/>
      <c r="L25" s="234"/>
      <c r="M25" s="234"/>
      <c r="N25" s="234"/>
      <c r="O25" s="234"/>
      <c r="P25" s="234"/>
      <c r="Q25" s="290"/>
    </row>
    <row r="26" spans="2:17" ht="63.75" customHeight="1" x14ac:dyDescent="0.25">
      <c r="B26" s="223"/>
      <c r="C26" s="224"/>
      <c r="D26" s="233" t="s">
        <v>273</v>
      </c>
      <c r="E26" s="234"/>
      <c r="F26" s="234" t="s">
        <v>274</v>
      </c>
      <c r="G26" s="234"/>
      <c r="H26" s="234"/>
      <c r="I26" s="234"/>
      <c r="J26" s="234"/>
      <c r="K26" s="234"/>
      <c r="L26" s="234"/>
      <c r="M26" s="234"/>
      <c r="N26" s="234"/>
      <c r="O26" s="234"/>
      <c r="P26" s="234"/>
      <c r="Q26" s="290"/>
    </row>
    <row r="27" spans="2:17" ht="32.25" customHeight="1" x14ac:dyDescent="0.25">
      <c r="B27" s="223"/>
      <c r="C27" s="224"/>
      <c r="D27" s="233" t="s">
        <v>275</v>
      </c>
      <c r="E27" s="234"/>
      <c r="F27" s="234" t="s">
        <v>276</v>
      </c>
      <c r="G27" s="234"/>
      <c r="H27" s="234"/>
      <c r="I27" s="234"/>
      <c r="J27" s="234"/>
      <c r="K27" s="234"/>
      <c r="L27" s="234"/>
      <c r="M27" s="234"/>
      <c r="N27" s="234"/>
      <c r="O27" s="234"/>
      <c r="P27" s="234"/>
      <c r="Q27" s="290"/>
    </row>
    <row r="28" spans="2:17" ht="99" customHeight="1" x14ac:dyDescent="0.25">
      <c r="B28" s="225"/>
      <c r="C28" s="226"/>
      <c r="D28" s="243" t="s">
        <v>277</v>
      </c>
      <c r="E28" s="244"/>
      <c r="F28" s="244"/>
      <c r="G28" s="244"/>
      <c r="H28" s="244"/>
      <c r="I28" s="244"/>
      <c r="J28" s="244"/>
      <c r="K28" s="244"/>
      <c r="L28" s="244"/>
      <c r="M28" s="244"/>
      <c r="N28" s="244"/>
      <c r="O28" s="244"/>
      <c r="P28" s="244"/>
      <c r="Q28" s="245"/>
    </row>
    <row r="29" spans="2:17" ht="40.5" customHeight="1" x14ac:dyDescent="0.25">
      <c r="B29" s="228" t="s">
        <v>23</v>
      </c>
      <c r="C29" s="229"/>
      <c r="D29" s="189" t="s">
        <v>27</v>
      </c>
      <c r="E29" s="190"/>
      <c r="F29" s="190"/>
      <c r="G29" s="239" t="s">
        <v>117</v>
      </c>
      <c r="H29" s="239"/>
      <c r="I29" s="281" t="s">
        <v>131</v>
      </c>
      <c r="J29" s="281"/>
      <c r="K29" s="281"/>
      <c r="L29" s="239" t="s">
        <v>145</v>
      </c>
      <c r="M29" s="239"/>
      <c r="N29" s="239"/>
      <c r="O29" s="281" t="s">
        <v>136</v>
      </c>
      <c r="P29" s="281"/>
      <c r="Q29" s="282"/>
    </row>
    <row r="30" spans="2:17" ht="40.5" customHeight="1" x14ac:dyDescent="0.25">
      <c r="B30" s="228" t="s">
        <v>24</v>
      </c>
      <c r="C30" s="229"/>
      <c r="D30" s="189" t="s">
        <v>43</v>
      </c>
      <c r="E30" s="190"/>
      <c r="F30" s="190"/>
      <c r="G30" s="288"/>
      <c r="H30" s="288"/>
      <c r="I30" s="191"/>
      <c r="J30" s="289" t="s">
        <v>171</v>
      </c>
      <c r="K30" s="289"/>
      <c r="L30" s="289"/>
      <c r="M30" s="190" t="s">
        <v>81</v>
      </c>
      <c r="N30" s="190"/>
      <c r="O30" s="190"/>
      <c r="P30" s="190"/>
      <c r="Q30" s="191"/>
    </row>
    <row r="31" spans="2:17" ht="115" customHeight="1" x14ac:dyDescent="0.25">
      <c r="B31" s="228" t="s">
        <v>25</v>
      </c>
      <c r="C31" s="229"/>
      <c r="D31" s="285" t="s">
        <v>343</v>
      </c>
      <c r="E31" s="286"/>
      <c r="F31" s="286"/>
      <c r="G31" s="286"/>
      <c r="H31" s="286"/>
      <c r="I31" s="286"/>
      <c r="J31" s="286"/>
      <c r="K31" s="287"/>
      <c r="L31" s="239" t="s">
        <v>26</v>
      </c>
      <c r="M31" s="239"/>
      <c r="N31" s="239"/>
      <c r="O31" s="190" t="s">
        <v>20</v>
      </c>
      <c r="P31" s="190"/>
      <c r="Q31" s="191"/>
    </row>
    <row r="32" spans="2:17" ht="44.25" customHeight="1" x14ac:dyDescent="0.25">
      <c r="B32" s="228" t="s">
        <v>71</v>
      </c>
      <c r="C32" s="229"/>
      <c r="D32" s="189" t="s">
        <v>337</v>
      </c>
      <c r="E32" s="190"/>
      <c r="F32" s="190"/>
      <c r="G32" s="190"/>
      <c r="H32" s="190"/>
      <c r="I32" s="190"/>
      <c r="J32" s="190"/>
      <c r="K32" s="190"/>
      <c r="L32" s="190"/>
      <c r="M32" s="190"/>
      <c r="N32" s="190"/>
      <c r="O32" s="190"/>
      <c r="P32" s="190"/>
      <c r="Q32" s="191"/>
    </row>
    <row r="33" spans="2:31" ht="40.5" customHeight="1" x14ac:dyDescent="0.25">
      <c r="B33" s="228" t="s">
        <v>72</v>
      </c>
      <c r="C33" s="229"/>
      <c r="D33" s="189" t="s">
        <v>37</v>
      </c>
      <c r="E33" s="190"/>
      <c r="F33" s="190"/>
      <c r="G33" s="239" t="s">
        <v>73</v>
      </c>
      <c r="H33" s="239"/>
      <c r="I33" s="239"/>
      <c r="J33" s="190" t="s">
        <v>37</v>
      </c>
      <c r="K33" s="190"/>
      <c r="L33" s="191"/>
      <c r="M33" s="239" t="s">
        <v>74</v>
      </c>
      <c r="N33" s="239"/>
      <c r="O33" s="190" t="s">
        <v>278</v>
      </c>
      <c r="P33" s="190"/>
      <c r="Q33" s="191"/>
    </row>
    <row r="34" spans="2:31" ht="40.5" customHeight="1" x14ac:dyDescent="0.25">
      <c r="B34" s="228" t="s">
        <v>149</v>
      </c>
      <c r="C34" s="229"/>
      <c r="D34" s="230" t="s">
        <v>338</v>
      </c>
      <c r="E34" s="231"/>
      <c r="F34" s="231"/>
      <c r="G34" s="231"/>
      <c r="H34" s="231"/>
      <c r="I34" s="231"/>
      <c r="J34" s="231"/>
      <c r="K34" s="231"/>
      <c r="L34" s="231"/>
      <c r="M34" s="231"/>
      <c r="N34" s="231"/>
      <c r="O34" s="231"/>
      <c r="P34" s="231"/>
      <c r="Q34" s="232"/>
    </row>
    <row r="35" spans="2:31" ht="48" customHeight="1" x14ac:dyDescent="0.25">
      <c r="B35" s="221" t="s">
        <v>116</v>
      </c>
      <c r="C35" s="254"/>
      <c r="D35" s="196" t="s">
        <v>304</v>
      </c>
      <c r="E35" s="197"/>
      <c r="F35" s="197"/>
      <c r="G35" s="197"/>
      <c r="H35" s="197"/>
      <c r="I35" s="197"/>
      <c r="J35" s="197"/>
      <c r="K35" s="197"/>
      <c r="L35" s="197"/>
      <c r="M35" s="197"/>
      <c r="N35" s="197"/>
      <c r="O35" s="197"/>
      <c r="P35" s="197"/>
      <c r="Q35" s="198"/>
    </row>
    <row r="36" spans="2:31" ht="176.25" customHeight="1" x14ac:dyDescent="0.25">
      <c r="B36" s="223"/>
      <c r="C36" s="255"/>
      <c r="D36" s="240" t="e" vm="1">
        <v>#VALUE!</v>
      </c>
      <c r="E36" s="241"/>
      <c r="F36" s="241"/>
      <c r="G36" s="241"/>
      <c r="H36" s="241"/>
      <c r="I36" s="241"/>
      <c r="J36" s="241"/>
      <c r="K36" s="241"/>
      <c r="L36" s="241"/>
      <c r="M36" s="241"/>
      <c r="N36" s="241"/>
      <c r="O36" s="241"/>
      <c r="P36" s="241"/>
      <c r="Q36" s="242"/>
    </row>
    <row r="37" spans="2:31" ht="94.5" customHeight="1" x14ac:dyDescent="0.25">
      <c r="B37" s="223"/>
      <c r="C37" s="255"/>
      <c r="D37" s="235" t="s">
        <v>305</v>
      </c>
      <c r="E37" s="236"/>
      <c r="F37" s="236"/>
      <c r="G37" s="236"/>
      <c r="H37" s="236"/>
      <c r="I37" s="236"/>
      <c r="J37" s="236"/>
      <c r="K37" s="236"/>
      <c r="L37" s="236"/>
      <c r="M37" s="236"/>
      <c r="N37" s="236"/>
      <c r="O37" s="236"/>
      <c r="P37" s="236"/>
      <c r="Q37" s="237"/>
      <c r="R37" s="306"/>
      <c r="S37" s="306"/>
      <c r="T37" s="306"/>
      <c r="U37" s="306"/>
      <c r="V37" s="306"/>
      <c r="W37" s="306"/>
      <c r="X37" s="306"/>
      <c r="Y37" s="306"/>
      <c r="Z37" s="306"/>
      <c r="AA37" s="306"/>
      <c r="AB37" s="306"/>
      <c r="AC37" s="306"/>
      <c r="AD37" s="306"/>
      <c r="AE37" s="307"/>
    </row>
    <row r="38" spans="2:31" ht="49.5" customHeight="1" x14ac:dyDescent="0.25">
      <c r="B38" s="223"/>
      <c r="C38" s="255"/>
      <c r="D38" s="240" t="e" vm="2">
        <v>#VALUE!</v>
      </c>
      <c r="E38" s="318"/>
      <c r="F38" s="318"/>
      <c r="G38" s="318"/>
      <c r="H38" s="318"/>
      <c r="I38" s="318"/>
      <c r="J38" s="318"/>
      <c r="K38" s="318"/>
      <c r="L38" s="318"/>
      <c r="M38" s="318"/>
      <c r="N38" s="318"/>
      <c r="O38" s="318"/>
      <c r="P38" s="318"/>
      <c r="Q38" s="319"/>
    </row>
    <row r="39" spans="2:31" ht="172.5" customHeight="1" x14ac:dyDescent="0.25">
      <c r="B39" s="223"/>
      <c r="C39" s="255"/>
      <c r="D39" s="320" t="s">
        <v>307</v>
      </c>
      <c r="E39" s="306"/>
      <c r="F39" s="306"/>
      <c r="G39" s="306"/>
      <c r="H39" s="306"/>
      <c r="I39" s="306"/>
      <c r="J39" s="306"/>
      <c r="K39" s="306"/>
      <c r="L39" s="306"/>
      <c r="M39" s="306"/>
      <c r="N39" s="306"/>
      <c r="O39" s="306"/>
      <c r="P39" s="306"/>
      <c r="Q39" s="307"/>
    </row>
    <row r="40" spans="2:31" ht="39" customHeight="1" x14ac:dyDescent="0.25">
      <c r="B40" s="223"/>
      <c r="C40" s="255"/>
      <c r="D40" s="321" t="e" vm="3">
        <v>#VALUE!</v>
      </c>
      <c r="E40" s="322"/>
      <c r="F40" s="322"/>
      <c r="G40" s="322"/>
      <c r="H40" s="322"/>
      <c r="I40" s="322"/>
      <c r="J40" s="322"/>
      <c r="K40" s="322"/>
      <c r="L40" s="322"/>
      <c r="M40" s="322"/>
      <c r="N40" s="322"/>
      <c r="O40" s="322"/>
      <c r="P40" s="322"/>
      <c r="Q40" s="323"/>
    </row>
    <row r="41" spans="2:31" ht="159" customHeight="1" x14ac:dyDescent="0.25">
      <c r="B41" s="223"/>
      <c r="C41" s="255"/>
      <c r="D41" s="320" t="s">
        <v>308</v>
      </c>
      <c r="E41" s="306"/>
      <c r="F41" s="306"/>
      <c r="G41" s="306"/>
      <c r="H41" s="306"/>
      <c r="I41" s="306"/>
      <c r="J41" s="306"/>
      <c r="K41" s="306"/>
      <c r="L41" s="306"/>
      <c r="M41" s="306"/>
      <c r="N41" s="306"/>
      <c r="O41" s="306"/>
      <c r="P41" s="306"/>
      <c r="Q41" s="307"/>
    </row>
    <row r="42" spans="2:31" ht="54" customHeight="1" x14ac:dyDescent="0.25">
      <c r="B42" s="223"/>
      <c r="C42" s="255"/>
      <c r="D42" s="324" t="e" vm="4">
        <v>#VALUE!</v>
      </c>
      <c r="E42" s="325"/>
      <c r="F42" s="325"/>
      <c r="G42" s="325"/>
      <c r="H42" s="325"/>
      <c r="I42" s="325"/>
      <c r="J42" s="325"/>
      <c r="K42" s="325"/>
      <c r="L42" s="325"/>
      <c r="M42" s="325"/>
      <c r="N42" s="325"/>
      <c r="O42" s="325"/>
      <c r="P42" s="325"/>
      <c r="Q42" s="326"/>
    </row>
    <row r="43" spans="2:31" ht="115.5" customHeight="1" x14ac:dyDescent="0.25">
      <c r="B43" s="223"/>
      <c r="C43" s="255"/>
      <c r="D43" s="320" t="s">
        <v>311</v>
      </c>
      <c r="E43" s="306"/>
      <c r="F43" s="306"/>
      <c r="G43" s="306"/>
      <c r="H43" s="306"/>
      <c r="I43" s="306"/>
      <c r="J43" s="306"/>
      <c r="K43" s="306"/>
      <c r="L43" s="306"/>
      <c r="M43" s="306"/>
      <c r="N43" s="306"/>
      <c r="O43" s="306"/>
      <c r="P43" s="306"/>
      <c r="Q43" s="307"/>
    </row>
    <row r="44" spans="2:31" ht="136.5" customHeight="1" x14ac:dyDescent="0.25">
      <c r="B44" s="223"/>
      <c r="C44" s="255"/>
      <c r="D44" s="327" t="e" vm="5">
        <v>#VALUE!</v>
      </c>
      <c r="E44" s="328"/>
      <c r="F44" s="328"/>
      <c r="G44" s="328"/>
      <c r="H44" s="328"/>
      <c r="I44" s="328"/>
      <c r="J44" s="328"/>
      <c r="K44" s="328"/>
      <c r="L44" s="328"/>
      <c r="M44" s="328"/>
      <c r="N44" s="328"/>
      <c r="O44" s="328"/>
      <c r="P44" s="328"/>
      <c r="Q44" s="329"/>
    </row>
    <row r="45" spans="2:31" ht="98.25" customHeight="1" x14ac:dyDescent="0.25">
      <c r="B45" s="223"/>
      <c r="C45" s="255"/>
      <c r="D45" s="240" t="e" vm="6">
        <v>#VALUE!</v>
      </c>
      <c r="E45" s="241"/>
      <c r="F45" s="241"/>
      <c r="G45" s="241"/>
      <c r="H45" s="241"/>
      <c r="I45" s="241"/>
      <c r="J45" s="241"/>
      <c r="K45" s="241"/>
      <c r="L45" s="241"/>
      <c r="M45" s="241"/>
      <c r="N45" s="241"/>
      <c r="O45" s="241"/>
      <c r="P45" s="241"/>
      <c r="Q45" s="242"/>
    </row>
    <row r="46" spans="2:31" ht="121.5" customHeight="1" x14ac:dyDescent="0.25">
      <c r="B46" s="223"/>
      <c r="C46" s="255"/>
      <c r="D46" s="235" t="e" vm="7">
        <v>#VALUE!</v>
      </c>
      <c r="E46" s="236"/>
      <c r="F46" s="236"/>
      <c r="G46" s="236"/>
      <c r="H46" s="236"/>
      <c r="I46" s="236"/>
      <c r="J46" s="236"/>
      <c r="K46" s="236"/>
      <c r="L46" s="236"/>
      <c r="M46" s="236"/>
      <c r="N46" s="236"/>
      <c r="O46" s="236"/>
      <c r="P46" s="236"/>
      <c r="Q46" s="237"/>
    </row>
    <row r="47" spans="2:31" ht="159.75" customHeight="1" x14ac:dyDescent="0.25">
      <c r="B47" s="223"/>
      <c r="C47" s="255"/>
      <c r="D47" s="235" t="e" vm="8">
        <v>#VALUE!</v>
      </c>
      <c r="E47" s="236"/>
      <c r="F47" s="236"/>
      <c r="G47" s="236"/>
      <c r="H47" s="236"/>
      <c r="I47" s="236"/>
      <c r="J47" s="236"/>
      <c r="K47" s="236"/>
      <c r="L47" s="236"/>
      <c r="M47" s="236"/>
      <c r="N47" s="236"/>
      <c r="O47" s="236"/>
      <c r="P47" s="236"/>
      <c r="Q47" s="237"/>
    </row>
    <row r="48" spans="2:31" ht="168" customHeight="1" x14ac:dyDescent="0.25">
      <c r="B48" s="223"/>
      <c r="C48" s="255"/>
      <c r="D48" s="243" t="e" vm="9">
        <v>#VALUE!</v>
      </c>
      <c r="E48" s="244"/>
      <c r="F48" s="244"/>
      <c r="G48" s="244"/>
      <c r="H48" s="244"/>
      <c r="I48" s="244"/>
      <c r="J48" s="244"/>
      <c r="K48" s="244"/>
      <c r="L48" s="244"/>
      <c r="M48" s="244"/>
      <c r="N48" s="244"/>
      <c r="O48" s="244"/>
      <c r="P48" s="244"/>
      <c r="Q48" s="245"/>
    </row>
    <row r="49" spans="2:17" ht="6" customHeight="1" x14ac:dyDescent="0.25">
      <c r="B49" s="308" t="s">
        <v>163</v>
      </c>
      <c r="C49" s="309"/>
      <c r="D49" s="120"/>
      <c r="E49" s="121"/>
      <c r="F49" s="121"/>
      <c r="G49" s="121"/>
      <c r="H49" s="121"/>
      <c r="I49" s="121"/>
      <c r="J49" s="121"/>
      <c r="K49" s="121"/>
      <c r="L49" s="121"/>
      <c r="M49" s="121"/>
      <c r="N49" s="121"/>
      <c r="O49" s="121"/>
      <c r="P49" s="121"/>
      <c r="Q49" s="122"/>
    </row>
    <row r="50" spans="2:17" ht="44.15" customHeight="1" x14ac:dyDescent="0.25">
      <c r="B50" s="310"/>
      <c r="C50" s="311"/>
      <c r="D50" s="291"/>
      <c r="E50" s="292"/>
      <c r="F50" s="293"/>
      <c r="G50" s="248" t="s">
        <v>164</v>
      </c>
      <c r="H50" s="249"/>
      <c r="I50" s="119" t="s">
        <v>12</v>
      </c>
      <c r="J50" s="246" t="s">
        <v>1</v>
      </c>
      <c r="K50" s="247"/>
      <c r="L50" s="248" t="s">
        <v>165</v>
      </c>
      <c r="M50" s="249"/>
      <c r="N50" s="218" t="s">
        <v>344</v>
      </c>
      <c r="O50" s="219"/>
      <c r="P50" s="219"/>
      <c r="Q50" s="219"/>
    </row>
    <row r="51" spans="2:17" ht="21.75" customHeight="1" x14ac:dyDescent="0.25">
      <c r="B51" s="312"/>
      <c r="C51" s="313"/>
      <c r="D51" s="294"/>
      <c r="E51" s="295"/>
      <c r="F51" s="296"/>
      <c r="G51" s="250"/>
      <c r="H51" s="251"/>
      <c r="I51" s="7"/>
      <c r="J51" s="202"/>
      <c r="K51" s="204"/>
      <c r="L51" s="250"/>
      <c r="M51" s="251"/>
      <c r="N51" s="219"/>
      <c r="O51" s="219"/>
      <c r="P51" s="219"/>
      <c r="Q51" s="219"/>
    </row>
    <row r="52" spans="2:17" ht="3" customHeight="1" x14ac:dyDescent="0.25">
      <c r="B52" s="221" t="s">
        <v>137</v>
      </c>
      <c r="C52" s="222"/>
      <c r="D52" s="31"/>
      <c r="E52" s="62"/>
      <c r="F52" s="63"/>
      <c r="G52" s="64"/>
      <c r="H52" s="64"/>
      <c r="I52" s="30"/>
      <c r="J52" s="32"/>
      <c r="K52" s="32"/>
      <c r="L52" s="33"/>
      <c r="M52" s="33"/>
      <c r="N52" s="63"/>
      <c r="O52" s="63"/>
      <c r="P52" s="62"/>
      <c r="Q52" s="34"/>
    </row>
    <row r="53" spans="2:17" ht="16.5" customHeight="1" x14ac:dyDescent="0.25">
      <c r="B53" s="223"/>
      <c r="C53" s="224"/>
      <c r="D53" s="205">
        <v>2028</v>
      </c>
      <c r="E53" s="206"/>
      <c r="F53" s="61">
        <v>2029</v>
      </c>
      <c r="G53" s="238">
        <v>2030</v>
      </c>
      <c r="H53" s="206"/>
      <c r="I53" s="60">
        <v>2031</v>
      </c>
      <c r="J53" s="238">
        <v>2032</v>
      </c>
      <c r="K53" s="206"/>
      <c r="L53" s="61">
        <v>2033</v>
      </c>
      <c r="M53" s="238">
        <v>2034</v>
      </c>
      <c r="N53" s="206"/>
      <c r="O53" s="60">
        <v>2035</v>
      </c>
      <c r="P53" s="283"/>
      <c r="Q53" s="284"/>
    </row>
    <row r="54" spans="2:17" ht="18" customHeight="1" x14ac:dyDescent="0.25">
      <c r="B54" s="223"/>
      <c r="C54" s="224"/>
      <c r="D54" s="207"/>
      <c r="E54" s="208"/>
      <c r="F54" s="35"/>
      <c r="G54" s="36"/>
      <c r="H54" s="36"/>
      <c r="I54" s="37"/>
      <c r="J54" s="38"/>
      <c r="K54" s="39"/>
      <c r="L54" s="40"/>
      <c r="M54" s="40"/>
      <c r="N54" s="41"/>
      <c r="O54" s="39"/>
      <c r="P54" s="42"/>
      <c r="Q54" s="43"/>
    </row>
    <row r="55" spans="2:17" ht="4.5" customHeight="1" x14ac:dyDescent="0.25">
      <c r="B55" s="225"/>
      <c r="C55" s="226"/>
      <c r="D55" s="209"/>
      <c r="E55" s="210"/>
      <c r="F55" s="210"/>
      <c r="G55" s="210"/>
      <c r="H55" s="210"/>
      <c r="I55" s="210"/>
      <c r="J55" s="210"/>
      <c r="K55" s="210"/>
      <c r="L55" s="210"/>
      <c r="M55" s="210"/>
      <c r="N55" s="210"/>
      <c r="O55" s="210"/>
      <c r="P55" s="210"/>
      <c r="Q55" s="211"/>
    </row>
    <row r="56" spans="2:17" ht="40.5" customHeight="1" x14ac:dyDescent="0.25">
      <c r="B56" s="228" t="s">
        <v>138</v>
      </c>
      <c r="C56" s="229"/>
      <c r="D56" s="189" t="s">
        <v>48</v>
      </c>
      <c r="E56" s="190"/>
      <c r="F56" s="190"/>
      <c r="G56" s="190"/>
      <c r="H56" s="190"/>
      <c r="I56" s="191"/>
      <c r="J56" s="199" t="s">
        <v>172</v>
      </c>
      <c r="K56" s="200"/>
      <c r="L56" s="201"/>
      <c r="M56" s="202" t="s">
        <v>279</v>
      </c>
      <c r="N56" s="203"/>
      <c r="O56" s="203"/>
      <c r="P56" s="203"/>
      <c r="Q56" s="204"/>
    </row>
    <row r="57" spans="2:17" ht="40.5" customHeight="1" x14ac:dyDescent="0.25">
      <c r="B57" s="228" t="s">
        <v>139</v>
      </c>
      <c r="C57" s="229"/>
      <c r="D57" s="189" t="s">
        <v>280</v>
      </c>
      <c r="E57" s="190"/>
      <c r="F57" s="190"/>
      <c r="G57" s="190"/>
      <c r="H57" s="190"/>
      <c r="I57" s="190"/>
      <c r="J57" s="190"/>
      <c r="K57" s="191"/>
      <c r="L57" s="188" t="s">
        <v>140</v>
      </c>
      <c r="M57" s="188"/>
      <c r="N57" s="189" t="s">
        <v>81</v>
      </c>
      <c r="O57" s="190"/>
      <c r="P57" s="190"/>
      <c r="Q57" s="191"/>
    </row>
    <row r="58" spans="2:17" ht="40.5" customHeight="1" x14ac:dyDescent="0.25">
      <c r="B58" s="228" t="s">
        <v>141</v>
      </c>
      <c r="C58" s="229"/>
      <c r="D58" s="189" t="s">
        <v>81</v>
      </c>
      <c r="E58" s="190"/>
      <c r="F58" s="190"/>
      <c r="G58" s="190"/>
      <c r="H58" s="190"/>
      <c r="I58" s="190"/>
      <c r="J58" s="190"/>
      <c r="K58" s="190"/>
      <c r="L58" s="190"/>
      <c r="M58" s="190"/>
      <c r="N58" s="190"/>
      <c r="O58" s="190"/>
      <c r="P58" s="190"/>
      <c r="Q58" s="191"/>
    </row>
    <row r="59" spans="2:17" ht="40.5" customHeight="1" x14ac:dyDescent="0.25">
      <c r="B59" s="228" t="s">
        <v>142</v>
      </c>
      <c r="C59" s="229"/>
      <c r="D59" s="212" t="s">
        <v>281</v>
      </c>
      <c r="E59" s="213"/>
      <c r="F59" s="213"/>
      <c r="G59" s="213"/>
      <c r="H59" s="213"/>
      <c r="I59" s="213"/>
      <c r="J59" s="213"/>
      <c r="K59" s="213"/>
      <c r="L59" s="213"/>
      <c r="M59" s="213"/>
      <c r="N59" s="213"/>
      <c r="O59" s="213"/>
      <c r="P59" s="213"/>
      <c r="Q59" s="214"/>
    </row>
    <row r="60" spans="2:17" ht="40.5" customHeight="1" x14ac:dyDescent="0.25">
      <c r="B60" s="228" t="s">
        <v>143</v>
      </c>
      <c r="C60" s="229"/>
      <c r="D60" s="230" t="s">
        <v>345</v>
      </c>
      <c r="E60" s="231"/>
      <c r="F60" s="231"/>
      <c r="G60" s="231"/>
      <c r="H60" s="231"/>
      <c r="I60" s="231"/>
      <c r="J60" s="231"/>
      <c r="K60" s="231"/>
      <c r="L60" s="231"/>
      <c r="M60" s="231"/>
      <c r="N60" s="231"/>
      <c r="O60" s="231"/>
      <c r="P60" s="231"/>
      <c r="Q60" s="232"/>
    </row>
    <row r="61" spans="2:17" ht="273.75" customHeight="1" x14ac:dyDescent="0.25">
      <c r="B61" s="221" t="s">
        <v>144</v>
      </c>
      <c r="C61" s="254"/>
      <c r="D61" s="215" t="s">
        <v>333</v>
      </c>
      <c r="E61" s="216"/>
      <c r="F61" s="216"/>
      <c r="G61" s="216"/>
      <c r="H61" s="216"/>
      <c r="I61" s="216"/>
      <c r="J61" s="216"/>
      <c r="K61" s="216"/>
      <c r="L61" s="216"/>
      <c r="M61" s="216"/>
      <c r="N61" s="216"/>
      <c r="O61" s="216"/>
      <c r="P61" s="216"/>
      <c r="Q61" s="217"/>
    </row>
    <row r="62" spans="2:17" ht="409.5" customHeight="1" x14ac:dyDescent="0.25">
      <c r="B62" s="223"/>
      <c r="C62" s="255"/>
      <c r="D62" s="315" t="s">
        <v>334</v>
      </c>
      <c r="E62" s="316"/>
      <c r="F62" s="316"/>
      <c r="G62" s="316"/>
      <c r="H62" s="316"/>
      <c r="I62" s="316"/>
      <c r="J62" s="316"/>
      <c r="K62" s="316"/>
      <c r="L62" s="316"/>
      <c r="M62" s="316"/>
      <c r="N62" s="316"/>
      <c r="O62" s="316"/>
      <c r="P62" s="316"/>
      <c r="Q62" s="317"/>
    </row>
    <row r="63" spans="2:17" ht="254.25" customHeight="1" x14ac:dyDescent="0.25">
      <c r="B63" s="225"/>
      <c r="C63" s="314"/>
      <c r="D63" s="286" t="s">
        <v>282</v>
      </c>
      <c r="E63" s="286"/>
      <c r="F63" s="286"/>
      <c r="G63" s="286"/>
      <c r="H63" s="286"/>
      <c r="I63" s="286"/>
      <c r="J63" s="286"/>
      <c r="K63" s="286"/>
      <c r="L63" s="286"/>
      <c r="M63" s="286"/>
      <c r="N63" s="286"/>
      <c r="O63" s="286"/>
      <c r="P63" s="286"/>
      <c r="Q63" s="287"/>
    </row>
    <row r="64" spans="2:17" s="2" customFormat="1" ht="4.5" customHeight="1" x14ac:dyDescent="0.3">
      <c r="B64" s="54"/>
      <c r="C64" s="55"/>
      <c r="D64" s="55"/>
      <c r="E64" s="55"/>
      <c r="F64" s="55"/>
      <c r="G64" s="55"/>
      <c r="H64" s="55"/>
      <c r="I64" s="55"/>
      <c r="J64" s="55"/>
      <c r="K64" s="55"/>
      <c r="L64" s="55"/>
      <c r="M64" s="55"/>
      <c r="N64" s="55"/>
      <c r="O64" s="55"/>
      <c r="P64" s="55"/>
      <c r="Q64" s="56"/>
    </row>
    <row r="65" spans="2:17" ht="24.75" customHeight="1" x14ac:dyDescent="0.25">
      <c r="B65" s="193" t="s">
        <v>13</v>
      </c>
      <c r="C65" s="194"/>
      <c r="D65" s="194"/>
      <c r="E65" s="194"/>
      <c r="F65" s="194"/>
      <c r="G65" s="194"/>
      <c r="H65" s="194"/>
      <c r="I65" s="194"/>
      <c r="J65" s="194"/>
      <c r="K65" s="194"/>
      <c r="L65" s="194"/>
      <c r="M65" s="194"/>
      <c r="N65" s="194"/>
      <c r="O65" s="194"/>
      <c r="P65" s="194"/>
      <c r="Q65" s="195"/>
    </row>
    <row r="66" spans="2:17" s="2" customFormat="1" ht="4.5" customHeight="1" x14ac:dyDescent="0.3">
      <c r="B66" s="54"/>
      <c r="C66" s="55"/>
      <c r="D66" s="55"/>
      <c r="E66" s="55"/>
      <c r="F66" s="55"/>
      <c r="G66" s="55"/>
      <c r="H66" s="55"/>
      <c r="I66" s="55"/>
      <c r="J66" s="55"/>
      <c r="K66" s="55"/>
      <c r="L66" s="55"/>
      <c r="M66" s="55"/>
      <c r="N66" s="55"/>
      <c r="O66" s="55"/>
      <c r="P66" s="55"/>
      <c r="Q66" s="56"/>
    </row>
    <row r="67" spans="2:17" ht="40.5" customHeight="1" x14ac:dyDescent="0.25">
      <c r="B67" s="228" t="s">
        <v>15</v>
      </c>
      <c r="C67" s="229"/>
      <c r="D67" s="189" t="s">
        <v>81</v>
      </c>
      <c r="E67" s="190"/>
      <c r="F67" s="190"/>
      <c r="G67" s="190"/>
      <c r="H67" s="190"/>
      <c r="I67" s="190"/>
      <c r="J67" s="190"/>
      <c r="K67" s="190"/>
      <c r="L67" s="190"/>
      <c r="M67" s="190"/>
      <c r="N67" s="190"/>
      <c r="O67" s="190"/>
      <c r="P67" s="190"/>
      <c r="Q67" s="191"/>
    </row>
    <row r="68" spans="2:17" ht="6.75" customHeight="1" x14ac:dyDescent="0.25">
      <c r="B68" s="221" t="s">
        <v>16</v>
      </c>
      <c r="C68" s="222"/>
      <c r="D68" s="8"/>
      <c r="E68" s="9"/>
      <c r="F68" s="9"/>
      <c r="G68" s="9"/>
      <c r="H68" s="9"/>
      <c r="I68" s="9"/>
      <c r="J68" s="9"/>
      <c r="K68" s="9"/>
      <c r="L68" s="9"/>
      <c r="M68" s="9"/>
      <c r="N68" s="9"/>
      <c r="O68" s="9"/>
      <c r="P68" s="5"/>
      <c r="Q68" s="10"/>
    </row>
    <row r="69" spans="2:17" ht="17.25" customHeight="1" x14ac:dyDescent="0.25">
      <c r="B69" s="223"/>
      <c r="C69" s="224"/>
      <c r="D69" s="11"/>
      <c r="E69" s="15" t="s">
        <v>10</v>
      </c>
      <c r="F69" s="15" t="s">
        <v>124</v>
      </c>
      <c r="G69" s="65"/>
      <c r="H69" s="15" t="s">
        <v>1</v>
      </c>
      <c r="I69" s="15" t="s">
        <v>124</v>
      </c>
      <c r="J69" s="65"/>
      <c r="K69" s="15" t="s">
        <v>1</v>
      </c>
      <c r="L69" s="15" t="s">
        <v>124</v>
      </c>
      <c r="M69" s="65"/>
      <c r="N69" s="15" t="s">
        <v>1</v>
      </c>
      <c r="O69" s="15" t="s">
        <v>124</v>
      </c>
      <c r="P69" s="65"/>
      <c r="Q69" s="12"/>
    </row>
    <row r="70" spans="2:17" ht="17.25" customHeight="1" x14ac:dyDescent="0.25">
      <c r="B70" s="223"/>
      <c r="C70" s="224"/>
      <c r="D70" s="11"/>
      <c r="E70" s="15">
        <v>2000</v>
      </c>
      <c r="F70" s="15"/>
      <c r="G70" s="65"/>
      <c r="H70" s="15">
        <v>2008</v>
      </c>
      <c r="I70" s="15"/>
      <c r="J70" s="65"/>
      <c r="K70" s="15">
        <v>2016</v>
      </c>
      <c r="L70" s="15"/>
      <c r="M70" s="65"/>
      <c r="N70" s="15">
        <v>2024</v>
      </c>
      <c r="O70" s="15"/>
      <c r="P70" s="65"/>
      <c r="Q70" s="12"/>
    </row>
    <row r="71" spans="2:17" ht="17.25" customHeight="1" x14ac:dyDescent="0.25">
      <c r="B71" s="223"/>
      <c r="C71" s="224"/>
      <c r="D71" s="11"/>
      <c r="E71" s="15">
        <v>2001</v>
      </c>
      <c r="F71" s="15"/>
      <c r="G71" s="65"/>
      <c r="H71" s="15">
        <v>2009</v>
      </c>
      <c r="I71" s="15"/>
      <c r="J71" s="65"/>
      <c r="K71" s="15">
        <v>2017</v>
      </c>
      <c r="L71" s="15"/>
      <c r="M71" s="65"/>
      <c r="N71" s="15">
        <v>2025</v>
      </c>
      <c r="O71" s="15"/>
      <c r="P71" s="65"/>
      <c r="Q71" s="12"/>
    </row>
    <row r="72" spans="2:17" ht="17.25" customHeight="1" x14ac:dyDescent="0.25">
      <c r="B72" s="223"/>
      <c r="C72" s="224"/>
      <c r="D72" s="11"/>
      <c r="E72" s="15">
        <v>2002</v>
      </c>
      <c r="F72" s="15"/>
      <c r="G72" s="65"/>
      <c r="H72" s="15">
        <v>2010</v>
      </c>
      <c r="I72" s="15"/>
      <c r="J72" s="65"/>
      <c r="K72" s="15">
        <v>2018</v>
      </c>
      <c r="L72" s="15"/>
      <c r="M72" s="65"/>
      <c r="N72" s="15">
        <v>2026</v>
      </c>
      <c r="O72" s="15"/>
      <c r="P72" s="65"/>
      <c r="Q72" s="12"/>
    </row>
    <row r="73" spans="2:17" ht="17.25" customHeight="1" x14ac:dyDescent="0.25">
      <c r="B73" s="223"/>
      <c r="C73" s="224"/>
      <c r="D73" s="11"/>
      <c r="E73" s="15">
        <v>2003</v>
      </c>
      <c r="F73" s="15"/>
      <c r="G73" s="65"/>
      <c r="H73" s="15">
        <v>2011</v>
      </c>
      <c r="I73" s="15"/>
      <c r="J73" s="65"/>
      <c r="K73" s="15">
        <v>2019</v>
      </c>
      <c r="L73" s="15"/>
      <c r="M73" s="65"/>
      <c r="N73" s="15">
        <v>2027</v>
      </c>
      <c r="O73" s="15"/>
      <c r="P73" s="65"/>
      <c r="Q73" s="12"/>
    </row>
    <row r="74" spans="2:17" ht="17.25" customHeight="1" x14ac:dyDescent="0.25">
      <c r="B74" s="223"/>
      <c r="C74" s="224"/>
      <c r="D74" s="11"/>
      <c r="E74" s="15">
        <v>2004</v>
      </c>
      <c r="F74" s="15"/>
      <c r="G74" s="65"/>
      <c r="H74" s="15">
        <v>2012</v>
      </c>
      <c r="I74" s="15"/>
      <c r="J74" s="65"/>
      <c r="K74" s="15">
        <v>2020</v>
      </c>
      <c r="L74" s="15"/>
      <c r="M74" s="65"/>
      <c r="N74" s="15">
        <v>2028</v>
      </c>
      <c r="O74" s="15"/>
      <c r="P74" s="65"/>
      <c r="Q74" s="12"/>
    </row>
    <row r="75" spans="2:17" ht="17.25" customHeight="1" x14ac:dyDescent="0.25">
      <c r="B75" s="223"/>
      <c r="C75" s="224"/>
      <c r="D75" s="11"/>
      <c r="E75" s="15">
        <v>2005</v>
      </c>
      <c r="F75" s="15"/>
      <c r="G75" s="65"/>
      <c r="H75" s="15">
        <v>2013</v>
      </c>
      <c r="I75" s="15"/>
      <c r="J75" s="65"/>
      <c r="K75" s="15">
        <v>2021</v>
      </c>
      <c r="L75" s="15"/>
      <c r="M75" s="65"/>
      <c r="N75" s="15">
        <v>2029</v>
      </c>
      <c r="O75" s="15"/>
      <c r="P75" s="65"/>
      <c r="Q75" s="12"/>
    </row>
    <row r="76" spans="2:17" ht="17.25" customHeight="1" x14ac:dyDescent="0.25">
      <c r="B76" s="223"/>
      <c r="C76" s="224"/>
      <c r="D76" s="11"/>
      <c r="E76" s="15">
        <v>2006</v>
      </c>
      <c r="F76" s="15"/>
      <c r="G76" s="65"/>
      <c r="H76" s="15">
        <v>2014</v>
      </c>
      <c r="I76" s="15"/>
      <c r="J76" s="65"/>
      <c r="K76" s="15">
        <v>2022</v>
      </c>
      <c r="L76" s="15"/>
      <c r="M76" s="65"/>
      <c r="N76" s="15">
        <v>2030</v>
      </c>
      <c r="O76" s="15"/>
      <c r="P76" s="65"/>
      <c r="Q76" s="12"/>
    </row>
    <row r="77" spans="2:17" ht="17.25" customHeight="1" x14ac:dyDescent="0.25">
      <c r="B77" s="223"/>
      <c r="C77" s="224"/>
      <c r="D77" s="11"/>
      <c r="E77" s="15">
        <v>2007</v>
      </c>
      <c r="F77" s="15"/>
      <c r="G77" s="65"/>
      <c r="H77" s="15">
        <v>2015</v>
      </c>
      <c r="I77" s="15"/>
      <c r="J77" s="65"/>
      <c r="K77" s="15">
        <v>2023</v>
      </c>
      <c r="L77" s="15"/>
      <c r="M77" s="65"/>
      <c r="N77" s="15">
        <v>2031</v>
      </c>
      <c r="O77" s="15"/>
      <c r="P77" s="65"/>
      <c r="Q77" s="12"/>
    </row>
    <row r="78" spans="2:17" ht="6.75" customHeight="1" x14ac:dyDescent="0.25">
      <c r="B78" s="225"/>
      <c r="C78" s="226"/>
      <c r="D78" s="13"/>
      <c r="E78" s="4"/>
      <c r="F78" s="6"/>
      <c r="G78" s="6"/>
      <c r="H78" s="6"/>
      <c r="I78" s="6"/>
      <c r="J78" s="6"/>
      <c r="K78" s="6"/>
      <c r="L78" s="66"/>
      <c r="M78" s="66"/>
      <c r="N78" s="6"/>
      <c r="O78" s="6"/>
      <c r="P78" s="6"/>
      <c r="Q78" s="14"/>
    </row>
    <row r="79" spans="2:17" ht="36" customHeight="1" x14ac:dyDescent="0.25">
      <c r="B79" s="228" t="s">
        <v>17</v>
      </c>
      <c r="C79" s="229"/>
      <c r="D79" s="189" t="s">
        <v>37</v>
      </c>
      <c r="E79" s="190"/>
      <c r="F79" s="190"/>
      <c r="G79" s="190"/>
      <c r="H79" s="190"/>
      <c r="I79" s="190"/>
      <c r="J79" s="190"/>
      <c r="K79" s="190"/>
      <c r="L79" s="190"/>
      <c r="M79" s="190"/>
      <c r="N79" s="190"/>
      <c r="O79" s="190"/>
      <c r="P79" s="190"/>
      <c r="Q79" s="191"/>
    </row>
    <row r="80" spans="2:17" ht="36" customHeight="1" x14ac:dyDescent="0.25">
      <c r="B80" s="227" t="s">
        <v>18</v>
      </c>
      <c r="C80" s="227"/>
      <c r="D80" s="189" t="s">
        <v>339</v>
      </c>
      <c r="E80" s="190"/>
      <c r="F80" s="190"/>
      <c r="G80" s="190"/>
      <c r="H80" s="190"/>
      <c r="I80" s="190"/>
      <c r="J80" s="190"/>
      <c r="K80" s="190"/>
      <c r="L80" s="190"/>
      <c r="M80" s="190"/>
      <c r="N80" s="190"/>
      <c r="O80" s="190"/>
      <c r="P80" s="190"/>
      <c r="Q80" s="191"/>
    </row>
    <row r="81" spans="2:17" s="2" customFormat="1" ht="4.5" customHeight="1" x14ac:dyDescent="0.3">
      <c r="B81" s="220"/>
      <c r="C81" s="220"/>
      <c r="D81" s="220"/>
      <c r="E81" s="220"/>
      <c r="F81" s="220"/>
      <c r="G81" s="220"/>
      <c r="H81" s="220"/>
      <c r="I81" s="220"/>
      <c r="J81" s="220"/>
      <c r="K81" s="220"/>
      <c r="L81" s="220"/>
      <c r="M81" s="220"/>
      <c r="N81" s="220"/>
      <c r="O81" s="220"/>
      <c r="P81" s="220"/>
      <c r="Q81" s="220"/>
    </row>
    <row r="82" spans="2:17" ht="24.75" customHeight="1" x14ac:dyDescent="0.25">
      <c r="B82" s="193" t="s">
        <v>14</v>
      </c>
      <c r="C82" s="194"/>
      <c r="D82" s="194"/>
      <c r="E82" s="194"/>
      <c r="F82" s="194"/>
      <c r="G82" s="194"/>
      <c r="H82" s="194"/>
      <c r="I82" s="194"/>
      <c r="J82" s="194"/>
      <c r="K82" s="194"/>
      <c r="L82" s="194"/>
      <c r="M82" s="194"/>
      <c r="N82" s="194"/>
      <c r="O82" s="194"/>
      <c r="P82" s="194"/>
      <c r="Q82" s="195"/>
    </row>
    <row r="83" spans="2:17" s="2" customFormat="1" ht="4.5" customHeight="1" x14ac:dyDescent="0.3">
      <c r="B83" s="51"/>
      <c r="C83" s="52"/>
      <c r="D83" s="52"/>
      <c r="E83" s="52"/>
      <c r="F83" s="52"/>
      <c r="G83" s="52"/>
      <c r="H83" s="52"/>
      <c r="I83" s="52"/>
      <c r="J83" s="52"/>
      <c r="K83" s="52"/>
      <c r="L83" s="52"/>
      <c r="M83" s="52"/>
      <c r="N83" s="52"/>
      <c r="O83" s="52"/>
      <c r="P83" s="52"/>
      <c r="Q83" s="53"/>
    </row>
    <row r="84" spans="2:17" ht="58.5" customHeight="1" x14ac:dyDescent="0.25">
      <c r="B84" s="192" t="s">
        <v>347</v>
      </c>
      <c r="C84" s="192"/>
      <c r="D84" s="192"/>
      <c r="E84" s="192"/>
      <c r="F84" s="192"/>
      <c r="G84" s="192"/>
      <c r="H84" s="192"/>
      <c r="I84" s="192"/>
      <c r="J84" s="192"/>
      <c r="K84" s="192"/>
      <c r="L84" s="192"/>
      <c r="M84" s="192"/>
      <c r="N84" s="192"/>
      <c r="O84" s="192"/>
      <c r="P84" s="192"/>
      <c r="Q84" s="192"/>
    </row>
    <row r="85" spans="2:17" s="2" customFormat="1" ht="4.5" customHeight="1" x14ac:dyDescent="0.3">
      <c r="B85" s="57"/>
      <c r="C85" s="58"/>
      <c r="D85" s="58"/>
      <c r="E85" s="58"/>
      <c r="F85" s="58"/>
      <c r="G85" s="58"/>
      <c r="H85" s="58"/>
      <c r="I85" s="58"/>
      <c r="J85" s="58"/>
      <c r="K85" s="58"/>
      <c r="L85" s="58"/>
      <c r="M85" s="58"/>
      <c r="N85" s="58"/>
      <c r="O85" s="58"/>
      <c r="P85" s="58"/>
      <c r="Q85" s="59"/>
    </row>
    <row r="86" spans="2:17" ht="24.75" customHeight="1" x14ac:dyDescent="0.25">
      <c r="B86" s="193" t="s">
        <v>174</v>
      </c>
      <c r="C86" s="194"/>
      <c r="D86" s="194"/>
      <c r="E86" s="194"/>
      <c r="F86" s="194"/>
      <c r="G86" s="194"/>
      <c r="H86" s="194"/>
      <c r="I86" s="194"/>
      <c r="J86" s="194"/>
      <c r="K86" s="194"/>
      <c r="L86" s="194"/>
      <c r="M86" s="194"/>
      <c r="N86" s="194"/>
      <c r="O86" s="194"/>
      <c r="P86" s="194"/>
      <c r="Q86" s="195"/>
    </row>
    <row r="87" spans="2:17" s="2" customFormat="1" ht="4.5" customHeight="1" x14ac:dyDescent="0.3">
      <c r="B87" s="51"/>
      <c r="C87" s="52"/>
      <c r="D87" s="52"/>
      <c r="E87" s="52"/>
      <c r="F87" s="52"/>
      <c r="G87" s="52"/>
      <c r="H87" s="52"/>
      <c r="I87" s="52"/>
      <c r="J87" s="52"/>
      <c r="K87" s="52"/>
      <c r="L87" s="52"/>
      <c r="M87" s="52"/>
      <c r="N87" s="52"/>
      <c r="O87" s="52"/>
      <c r="P87" s="52"/>
      <c r="Q87" s="53"/>
    </row>
    <row r="88" spans="2:17" ht="27" customHeight="1" x14ac:dyDescent="0.25">
      <c r="B88" s="221" t="s">
        <v>175</v>
      </c>
      <c r="C88" s="254"/>
      <c r="D88" s="181" t="s">
        <v>86</v>
      </c>
      <c r="E88" s="182"/>
      <c r="F88" s="172" t="s">
        <v>283</v>
      </c>
      <c r="G88" s="173"/>
      <c r="H88" s="173"/>
      <c r="I88" s="173"/>
      <c r="J88" s="185"/>
      <c r="K88" s="181" t="s">
        <v>70</v>
      </c>
      <c r="L88" s="182"/>
      <c r="M88" s="172" t="s">
        <v>288</v>
      </c>
      <c r="N88" s="173"/>
      <c r="O88" s="173"/>
      <c r="P88" s="173"/>
      <c r="Q88" s="174"/>
    </row>
    <row r="89" spans="2:17" ht="27" customHeight="1" x14ac:dyDescent="0.25">
      <c r="B89" s="223"/>
      <c r="C89" s="255"/>
      <c r="D89" s="256" t="s">
        <v>87</v>
      </c>
      <c r="E89" s="257"/>
      <c r="F89" s="186" t="s">
        <v>284</v>
      </c>
      <c r="G89" s="186"/>
      <c r="H89" s="186"/>
      <c r="I89" s="186"/>
      <c r="J89" s="187"/>
      <c r="K89" s="183" t="s">
        <v>89</v>
      </c>
      <c r="L89" s="184"/>
      <c r="M89" s="175" t="s">
        <v>289</v>
      </c>
      <c r="N89" s="170"/>
      <c r="O89" s="170"/>
      <c r="P89" s="170"/>
      <c r="Q89" s="176"/>
    </row>
    <row r="90" spans="2:17" ht="27" customHeight="1" x14ac:dyDescent="0.25">
      <c r="B90" s="223"/>
      <c r="C90" s="255"/>
      <c r="D90" s="256" t="s">
        <v>88</v>
      </c>
      <c r="E90" s="257"/>
      <c r="F90" s="170" t="s">
        <v>285</v>
      </c>
      <c r="G90" s="170"/>
      <c r="H90" s="170"/>
      <c r="I90" s="170"/>
      <c r="J90" s="171"/>
      <c r="K90" s="183" t="s">
        <v>90</v>
      </c>
      <c r="L90" s="184"/>
      <c r="M90" s="177" t="s">
        <v>290</v>
      </c>
      <c r="N90" s="170"/>
      <c r="O90" s="170"/>
      <c r="P90" s="170"/>
      <c r="Q90" s="176"/>
    </row>
    <row r="91" spans="2:17" ht="27" customHeight="1" x14ac:dyDescent="0.25">
      <c r="B91" s="258" t="s">
        <v>176</v>
      </c>
      <c r="C91" s="259"/>
      <c r="D91" s="256" t="s">
        <v>86</v>
      </c>
      <c r="E91" s="257"/>
      <c r="F91" s="172" t="s">
        <v>286</v>
      </c>
      <c r="G91" s="173"/>
      <c r="H91" s="173"/>
      <c r="I91" s="173"/>
      <c r="J91" s="185"/>
      <c r="K91" s="183" t="s">
        <v>70</v>
      </c>
      <c r="L91" s="184"/>
      <c r="M91" s="172" t="s">
        <v>291</v>
      </c>
      <c r="N91" s="173"/>
      <c r="O91" s="173"/>
      <c r="P91" s="173"/>
      <c r="Q91" s="174"/>
    </row>
    <row r="92" spans="2:17" ht="27" customHeight="1" x14ac:dyDescent="0.25">
      <c r="B92" s="223"/>
      <c r="C92" s="255"/>
      <c r="D92" s="183" t="s">
        <v>87</v>
      </c>
      <c r="E92" s="184"/>
      <c r="F92" s="186" t="s">
        <v>287</v>
      </c>
      <c r="G92" s="186"/>
      <c r="H92" s="186"/>
      <c r="I92" s="186"/>
      <c r="J92" s="187"/>
      <c r="K92" s="183" t="s">
        <v>89</v>
      </c>
      <c r="L92" s="184"/>
      <c r="M92" s="178" t="s">
        <v>292</v>
      </c>
      <c r="N92" s="179"/>
      <c r="O92" s="179"/>
      <c r="P92" s="179"/>
      <c r="Q92" s="180"/>
    </row>
    <row r="93" spans="2:17" ht="27" customHeight="1" x14ac:dyDescent="0.25">
      <c r="B93" s="223"/>
      <c r="C93" s="255"/>
      <c r="D93" s="183" t="s">
        <v>88</v>
      </c>
      <c r="E93" s="184"/>
      <c r="F93" s="170" t="s">
        <v>285</v>
      </c>
      <c r="G93" s="170"/>
      <c r="H93" s="170"/>
      <c r="I93" s="170"/>
      <c r="J93" s="171"/>
      <c r="K93" s="183" t="s">
        <v>90</v>
      </c>
      <c r="L93" s="184"/>
      <c r="M93" s="177" t="s">
        <v>290</v>
      </c>
      <c r="N93" s="170"/>
      <c r="O93" s="170"/>
      <c r="P93" s="170"/>
      <c r="Q93" s="176"/>
    </row>
    <row r="94" spans="2:17" ht="27" customHeight="1" x14ac:dyDescent="0.25">
      <c r="B94" s="252" t="s">
        <v>93</v>
      </c>
      <c r="C94" s="253"/>
      <c r="D94" s="49"/>
      <c r="E94" s="46"/>
      <c r="F94" s="47"/>
      <c r="G94" s="47"/>
      <c r="H94" s="47"/>
      <c r="I94" s="47"/>
      <c r="J94" s="47"/>
      <c r="K94" s="47"/>
      <c r="L94" s="47"/>
      <c r="M94" s="46"/>
      <c r="N94" s="46"/>
      <c r="O94" s="46"/>
      <c r="P94" s="46"/>
      <c r="Q94" s="48"/>
    </row>
  </sheetData>
  <sheetProtection algorithmName="SHA-512" hashValue="zVd5xFYLq0U+1YJpdVaP+bhEu8GoAoCN5zpOeC0Uw+/9BLJOek144kmerDSnIh/BtTg3DCMvxlZj8fPB1k0WaQ==" saltValue="SItRRWoRH0ocH88W5EwxIw==" spinCount="100000" sheet="1" objects="1" scenarios="1"/>
  <mergeCells count="159">
    <mergeCell ref="R37:AE37"/>
    <mergeCell ref="D46:Q46"/>
    <mergeCell ref="B35:C48"/>
    <mergeCell ref="B49:C51"/>
    <mergeCell ref="B61:C63"/>
    <mergeCell ref="D27:E27"/>
    <mergeCell ref="F27:Q27"/>
    <mergeCell ref="D28:Q28"/>
    <mergeCell ref="B18:C28"/>
    <mergeCell ref="D62:Q62"/>
    <mergeCell ref="D63:Q63"/>
    <mergeCell ref="D36:Q36"/>
    <mergeCell ref="D37:Q37"/>
    <mergeCell ref="D38:Q38"/>
    <mergeCell ref="D39:Q39"/>
    <mergeCell ref="D40:Q40"/>
    <mergeCell ref="D41:Q41"/>
    <mergeCell ref="D42:Q42"/>
    <mergeCell ref="D43:Q43"/>
    <mergeCell ref="D44:Q44"/>
    <mergeCell ref="D21:E21"/>
    <mergeCell ref="F21:Q21"/>
    <mergeCell ref="D22:E22"/>
    <mergeCell ref="F22:Q22"/>
    <mergeCell ref="D8:Q8"/>
    <mergeCell ref="D17:Q17"/>
    <mergeCell ref="D18:E18"/>
    <mergeCell ref="F18:Q18"/>
    <mergeCell ref="D19:E19"/>
    <mergeCell ref="F19:Q19"/>
    <mergeCell ref="D20:E20"/>
    <mergeCell ref="F20:Q20"/>
    <mergeCell ref="D9:Q9"/>
    <mergeCell ref="D10:Q10"/>
    <mergeCell ref="D11:Q11"/>
    <mergeCell ref="D12:Q12"/>
    <mergeCell ref="D16:K16"/>
    <mergeCell ref="B9:C9"/>
    <mergeCell ref="G29:H29"/>
    <mergeCell ref="O29:Q29"/>
    <mergeCell ref="L29:N29"/>
    <mergeCell ref="I29:K29"/>
    <mergeCell ref="D29:F29"/>
    <mergeCell ref="P53:Q53"/>
    <mergeCell ref="D31:K31"/>
    <mergeCell ref="D32:Q32"/>
    <mergeCell ref="D30:I30"/>
    <mergeCell ref="J30:L30"/>
    <mergeCell ref="D23:E23"/>
    <mergeCell ref="F23:Q23"/>
    <mergeCell ref="D24:E24"/>
    <mergeCell ref="F24:Q24"/>
    <mergeCell ref="D25:E25"/>
    <mergeCell ref="F25:Q25"/>
    <mergeCell ref="J33:L33"/>
    <mergeCell ref="M33:N33"/>
    <mergeCell ref="F26:Q26"/>
    <mergeCell ref="B34:C34"/>
    <mergeCell ref="D34:Q34"/>
    <mergeCell ref="D50:F51"/>
    <mergeCell ref="G50:H51"/>
    <mergeCell ref="O1:Q2"/>
    <mergeCell ref="D1:N1"/>
    <mergeCell ref="D2:N2"/>
    <mergeCell ref="D3:N3"/>
    <mergeCell ref="B30:C30"/>
    <mergeCell ref="B31:C31"/>
    <mergeCell ref="B32:C32"/>
    <mergeCell ref="B33:C33"/>
    <mergeCell ref="B10:C10"/>
    <mergeCell ref="B11:C11"/>
    <mergeCell ref="B16:C16"/>
    <mergeCell ref="B17:C17"/>
    <mergeCell ref="B29:C29"/>
    <mergeCell ref="B12:C12"/>
    <mergeCell ref="B14:Q14"/>
    <mergeCell ref="L16:M16"/>
    <mergeCell ref="N16:Q16"/>
    <mergeCell ref="B1:C2"/>
    <mergeCell ref="B3:C3"/>
    <mergeCell ref="B5:Q5"/>
    <mergeCell ref="O3:Q3"/>
    <mergeCell ref="O33:Q33"/>
    <mergeCell ref="D33:F33"/>
    <mergeCell ref="B8:C8"/>
    <mergeCell ref="B94:C94"/>
    <mergeCell ref="B88:C90"/>
    <mergeCell ref="D88:E88"/>
    <mergeCell ref="D89:E89"/>
    <mergeCell ref="D90:E90"/>
    <mergeCell ref="B91:C93"/>
    <mergeCell ref="D91:E91"/>
    <mergeCell ref="D92:E92"/>
    <mergeCell ref="D93:E93"/>
    <mergeCell ref="O31:Q31"/>
    <mergeCell ref="D26:E26"/>
    <mergeCell ref="B52:C55"/>
    <mergeCell ref="B58:C58"/>
    <mergeCell ref="M30:Q30"/>
    <mergeCell ref="D47:Q47"/>
    <mergeCell ref="B82:Q82"/>
    <mergeCell ref="B67:C67"/>
    <mergeCell ref="D67:Q67"/>
    <mergeCell ref="J53:K53"/>
    <mergeCell ref="L31:N31"/>
    <mergeCell ref="D58:Q58"/>
    <mergeCell ref="G33:I33"/>
    <mergeCell ref="G53:H53"/>
    <mergeCell ref="M53:N53"/>
    <mergeCell ref="D45:Q45"/>
    <mergeCell ref="D48:Q48"/>
    <mergeCell ref="B65:Q65"/>
    <mergeCell ref="J50:K50"/>
    <mergeCell ref="J51:K51"/>
    <mergeCell ref="L50:M51"/>
    <mergeCell ref="B56:C56"/>
    <mergeCell ref="B57:C57"/>
    <mergeCell ref="D56:I56"/>
    <mergeCell ref="L57:M57"/>
    <mergeCell ref="N57:Q57"/>
    <mergeCell ref="D57:K57"/>
    <mergeCell ref="B84:Q84"/>
    <mergeCell ref="B86:Q86"/>
    <mergeCell ref="D35:Q35"/>
    <mergeCell ref="J56:L56"/>
    <mergeCell ref="M56:Q56"/>
    <mergeCell ref="D53:E53"/>
    <mergeCell ref="D54:E54"/>
    <mergeCell ref="D55:Q55"/>
    <mergeCell ref="D59:Q59"/>
    <mergeCell ref="D61:Q61"/>
    <mergeCell ref="N50:Q51"/>
    <mergeCell ref="B81:Q81"/>
    <mergeCell ref="B68:C78"/>
    <mergeCell ref="B80:C80"/>
    <mergeCell ref="B79:C79"/>
    <mergeCell ref="D79:Q79"/>
    <mergeCell ref="B60:C60"/>
    <mergeCell ref="D60:Q60"/>
    <mergeCell ref="B59:C59"/>
    <mergeCell ref="D80:Q80"/>
    <mergeCell ref="F93:J93"/>
    <mergeCell ref="M88:Q88"/>
    <mergeCell ref="M89:Q89"/>
    <mergeCell ref="M90:Q90"/>
    <mergeCell ref="M91:Q91"/>
    <mergeCell ref="M92:Q92"/>
    <mergeCell ref="M93:Q93"/>
    <mergeCell ref="K88:L88"/>
    <mergeCell ref="K89:L89"/>
    <mergeCell ref="K90:L90"/>
    <mergeCell ref="K91:L91"/>
    <mergeCell ref="K92:L92"/>
    <mergeCell ref="K93:L93"/>
    <mergeCell ref="F88:J88"/>
    <mergeCell ref="F90:J90"/>
    <mergeCell ref="F89:J89"/>
    <mergeCell ref="F91:J91"/>
    <mergeCell ref="F92:J92"/>
  </mergeCells>
  <phoneticPr fontId="7" type="noConversion"/>
  <dataValidations count="7">
    <dataValidation type="list" allowBlank="1" showInputMessage="1" showErrorMessage="1" sqref="D29" xr:uid="{38BAB6EA-B7F3-4C68-93BA-F53DA43817CC}">
      <formula1>tipo</formula1>
    </dataValidation>
    <dataValidation type="list" allowBlank="1" showInputMessage="1" showErrorMessage="1" sqref="D79:Q79 J33:L33 D33" xr:uid="{14D94359-D286-4FDD-A14C-5F5879448438}">
      <formula1>periodicidad</formula1>
    </dataValidation>
    <dataValidation type="list" allowBlank="1" showInputMessage="1" showErrorMessage="1" sqref="D30:I30" xr:uid="{A53FE88C-E67F-4B4E-AC6D-3CAF1408D9B7}">
      <formula1>tipounidad</formula1>
    </dataValidation>
    <dataValidation type="list" allowBlank="1" showInputMessage="1" showErrorMessage="1" sqref="N57:Q57" xr:uid="{231EB137-6C98-4DB3-BEA4-DEE389DD8D9F}">
      <formula1>enfoque</formula1>
    </dataValidation>
    <dataValidation type="list" allowBlank="1" showInputMessage="1" showErrorMessage="1" sqref="D56" xr:uid="{7B6D57EE-384A-4BCE-8439-6B7E6F3ECCFD}">
      <formula1>Desagregaci</formula1>
    </dataValidation>
    <dataValidation type="list" allowBlank="1" showInputMessage="1" showErrorMessage="1" sqref="I29:K29" xr:uid="{45CFC758-CDE0-4B80-9298-38F542FF80AA}">
      <formula1>acumula</formula1>
    </dataValidation>
    <dataValidation type="list" allowBlank="1" showInputMessage="1" showErrorMessage="1" sqref="O29:Q29" xr:uid="{3D1F3486-9FFA-4787-82B0-C7113CCDCD1B}">
      <formula1>orienta</formula1>
    </dataValidation>
  </dataValidations>
  <hyperlinks>
    <hyperlink ref="D10" r:id="rId1" xr:uid="{575272F0-DEE4-43AD-94B8-C32EFC3500A5}"/>
    <hyperlink ref="D10:Q10" r:id="rId2" display="info@minambiente.gov.co " xr:uid="{2D0EEC1A-84BB-475E-878F-F5AB22D9B41D}"/>
    <hyperlink ref="M89" r:id="rId3" xr:uid="{B11A3C7B-4491-416B-8DB4-76AFDD1016A9}"/>
    <hyperlink ref="M92" r:id="rId4" xr:uid="{A017F71E-533C-4049-8577-3DE139729CA7}"/>
    <hyperlink ref="M92:Q92" r:id="rId5" display="falvarez@minambiente.gov.co" xr:uid="{A38B0D10-6287-4D13-B77B-6515B8A8F4FE}"/>
  </hyperlinks>
  <printOptions horizontalCentered="1"/>
  <pageMargins left="0.70866141732283472" right="0.70866141732283472" top="0.55118110236220474" bottom="0.35433070866141736" header="0" footer="0"/>
  <pageSetup scale="67" fitToHeight="0" orientation="portrait" r:id="rId6"/>
  <rowBreaks count="1" manualBreakCount="1">
    <brk id="64"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O31:Q31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106"/>
  <sheetViews>
    <sheetView showGridLines="0" tabSelected="1" topLeftCell="R1" zoomScale="55" zoomScaleNormal="55" workbookViewId="0">
      <selection activeCell="B4" sqref="B4:AT4"/>
    </sheetView>
  </sheetViews>
  <sheetFormatPr baseColWidth="10" defaultColWidth="10.54296875" defaultRowHeight="15" x14ac:dyDescent="0.25"/>
  <cols>
    <col min="1" max="1" width="4.453125" style="69" customWidth="1"/>
    <col min="2" max="2" width="3.1796875" style="69" customWidth="1"/>
    <col min="3" max="3" width="16.453125" style="69" customWidth="1"/>
    <col min="4" max="4" width="8.1796875" style="76" customWidth="1"/>
    <col min="5" max="5" width="23.453125" style="69" customWidth="1"/>
    <col min="6" max="6" width="26.81640625" style="69" customWidth="1"/>
    <col min="7" max="9" width="28" style="69" customWidth="1"/>
    <col min="10" max="13" width="26.1796875" style="69" customWidth="1"/>
    <col min="14" max="27" width="25.453125" style="69" customWidth="1"/>
    <col min="28" max="35" width="25.1796875" style="69" customWidth="1"/>
    <col min="36" max="36" width="20.453125" style="69" customWidth="1"/>
    <col min="37" max="38" width="15" style="69" bestFit="1" customWidth="1"/>
    <col min="39" max="39" width="15.1796875" style="69" bestFit="1" customWidth="1"/>
    <col min="40" max="40" width="11.453125" style="69" customWidth="1"/>
    <col min="41" max="41" width="22.81640625" style="69" customWidth="1"/>
    <col min="42" max="43" width="10.54296875" style="69"/>
    <col min="44" max="44" width="13.453125" style="69" customWidth="1"/>
    <col min="45" max="45" width="22.1796875" style="69" customWidth="1"/>
    <col min="46" max="16384" width="10.54296875" style="69"/>
  </cols>
  <sheetData>
    <row r="1" spans="2:46" s="68" customFormat="1" ht="193.4" customHeight="1" x14ac:dyDescent="0.25">
      <c r="B1" s="426" t="e" vm="10">
        <v>#VALUE!</v>
      </c>
      <c r="C1" s="426"/>
      <c r="D1" s="426"/>
      <c r="E1" s="426"/>
      <c r="F1" s="463" t="s">
        <v>346</v>
      </c>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63"/>
      <c r="AM1" s="463"/>
      <c r="AN1" s="463"/>
      <c r="AO1" s="463"/>
      <c r="AP1" s="463"/>
      <c r="AQ1" s="463"/>
      <c r="AR1" s="463"/>
      <c r="AS1" s="463"/>
      <c r="AT1" s="463"/>
    </row>
    <row r="2" spans="2:46" s="98" customFormat="1" ht="39.75" customHeight="1" x14ac:dyDescent="0.25">
      <c r="B2" s="432"/>
      <c r="C2" s="432"/>
      <c r="D2" s="432"/>
      <c r="E2" s="432"/>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row>
    <row r="3" spans="2:46" s="98" customFormat="1" ht="39.75" customHeight="1" x14ac:dyDescent="0.25">
      <c r="B3" s="405" t="s">
        <v>242</v>
      </c>
      <c r="C3" s="405"/>
      <c r="D3" s="405"/>
      <c r="E3" s="405"/>
      <c r="F3" s="405"/>
      <c r="G3" s="405"/>
      <c r="H3" s="405"/>
      <c r="I3" s="405"/>
      <c r="J3" s="405"/>
      <c r="K3" s="405"/>
      <c r="L3" s="405"/>
      <c r="M3" s="405"/>
      <c r="N3" s="405"/>
      <c r="O3" s="405"/>
      <c r="P3" s="405"/>
      <c r="Q3" s="405"/>
      <c r="R3" s="405"/>
      <c r="S3" s="405"/>
      <c r="T3" s="405"/>
      <c r="U3" s="405"/>
      <c r="V3" s="406"/>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row>
    <row r="4" spans="2:46" ht="68.150000000000006" customHeight="1" x14ac:dyDescent="0.25">
      <c r="B4" s="464" t="str">
        <f>UPPER('HM_POMIUAC EJECUCION'!D16)</f>
        <v>AVANCE EN LA EJECUCIÓN DE LOS PLANES DE ORDENACIÓN Y MANEJO INTEGRADO DE LA UNIDAD AMBIENTAL COSTERA (POMIUAC), ADOPTADOS.</v>
      </c>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row>
    <row r="5" spans="2:46" ht="13.5" customHeight="1" x14ac:dyDescent="0.25">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row>
    <row r="6" spans="2:46" x14ac:dyDescent="0.25">
      <c r="B6" s="74"/>
      <c r="C6" s="72" t="s">
        <v>240</v>
      </c>
      <c r="D6" s="73"/>
      <c r="E6" s="74"/>
      <c r="F6" s="434" t="s">
        <v>177</v>
      </c>
      <c r="G6" s="434"/>
      <c r="H6" s="100"/>
      <c r="I6" s="83"/>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2:46" x14ac:dyDescent="0.25">
      <c r="B7" s="74"/>
      <c r="C7" s="72"/>
      <c r="D7" s="108"/>
      <c r="E7" s="74"/>
      <c r="F7" s="434" t="s">
        <v>256</v>
      </c>
      <c r="G7" s="434"/>
      <c r="H7" s="101"/>
      <c r="I7" s="83"/>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row>
    <row r="8" spans="2:46" x14ac:dyDescent="0.25">
      <c r="B8" s="74"/>
      <c r="C8" s="109"/>
      <c r="D8" s="110"/>
      <c r="E8" s="111"/>
      <c r="I8" s="83"/>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row>
    <row r="9" spans="2:46" x14ac:dyDescent="0.25">
      <c r="B9" s="74"/>
      <c r="C9" s="128" t="s">
        <v>241</v>
      </c>
      <c r="D9" s="112"/>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row>
    <row r="10" spans="2:46" x14ac:dyDescent="0.25">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row>
    <row r="11" spans="2:46" x14ac:dyDescent="0.25">
      <c r="B11" s="74"/>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74"/>
      <c r="AQ11" s="74"/>
      <c r="AR11" s="74"/>
      <c r="AS11" s="74"/>
      <c r="AT11" s="74"/>
    </row>
    <row r="12" spans="2:46" x14ac:dyDescent="0.25">
      <c r="B12" s="74"/>
      <c r="C12" s="72"/>
      <c r="D12" s="433"/>
      <c r="E12" s="433"/>
      <c r="F12" s="72"/>
      <c r="G12" s="72"/>
      <c r="H12" s="408" t="s">
        <v>244</v>
      </c>
      <c r="I12" s="408"/>
      <c r="J12" s="408"/>
      <c r="K12" s="408"/>
      <c r="L12" s="408"/>
      <c r="M12" s="408"/>
      <c r="N12" s="408"/>
      <c r="O12" s="408"/>
      <c r="P12" s="408"/>
      <c r="Q12" s="408" t="s">
        <v>245</v>
      </c>
      <c r="R12" s="408"/>
      <c r="S12" s="408"/>
      <c r="T12" s="408"/>
      <c r="U12" s="408"/>
      <c r="V12" s="408"/>
      <c r="W12" s="408"/>
      <c r="X12" s="408"/>
      <c r="Y12" s="408"/>
      <c r="Z12" s="408"/>
      <c r="AA12" s="408" t="s">
        <v>246</v>
      </c>
      <c r="AB12" s="408"/>
      <c r="AC12" s="408"/>
      <c r="AD12" s="408"/>
      <c r="AE12" s="408"/>
      <c r="AF12" s="408"/>
      <c r="AG12" s="408"/>
      <c r="AH12" s="408"/>
      <c r="AI12" s="408"/>
      <c r="AJ12" s="408" t="s">
        <v>247</v>
      </c>
      <c r="AK12" s="408"/>
      <c r="AL12" s="408"/>
      <c r="AM12" s="408"/>
      <c r="AN12" s="408"/>
      <c r="AO12" s="408"/>
      <c r="AP12" s="408"/>
      <c r="AQ12" s="408"/>
      <c r="AR12" s="408"/>
      <c r="AS12" s="408"/>
      <c r="AT12" s="408"/>
    </row>
    <row r="13" spans="2:46" x14ac:dyDescent="0.25">
      <c r="B13" s="74"/>
      <c r="C13" s="72"/>
      <c r="D13" s="73"/>
      <c r="E13" s="72"/>
      <c r="F13" s="74"/>
      <c r="H13" s="465" t="str">
        <f>+IF(H14="NO APLICA","NO APLICA",IF(H15="NO SE REPORTA","SIN INFORMACION",+F68))</f>
        <v>NO APLICA</v>
      </c>
      <c r="I13" s="465"/>
      <c r="J13" s="465"/>
      <c r="K13" s="465"/>
      <c r="L13" s="465"/>
      <c r="M13" s="465"/>
      <c r="N13" s="465"/>
      <c r="O13" s="465"/>
      <c r="P13" s="465"/>
      <c r="Q13" s="466" t="str">
        <f>+IF(Q14="NO APLICA","NO APLICA",IF(Q15="NO SE REPORTA","SIN INFORMACION",+G68))</f>
        <v>SIN INFORMACION</v>
      </c>
      <c r="R13" s="466"/>
      <c r="S13" s="466"/>
      <c r="T13" s="466"/>
      <c r="U13" s="466"/>
      <c r="V13" s="466"/>
      <c r="W13" s="466"/>
      <c r="X13" s="466"/>
      <c r="Y13" s="466"/>
      <c r="Z13" s="466"/>
      <c r="AA13" s="466" t="str">
        <f>+IF(AA14="NO APLICA","NO APLICA",IF(AA15="NO SE REPORTA","SIN INFORMACION",+H68))</f>
        <v>SIN INFORMACION</v>
      </c>
      <c r="AB13" s="466"/>
      <c r="AC13" s="466"/>
      <c r="AD13" s="466"/>
      <c r="AE13" s="466"/>
      <c r="AF13" s="466"/>
      <c r="AG13" s="466"/>
      <c r="AH13" s="466"/>
      <c r="AI13" s="466"/>
      <c r="AJ13" s="466" t="str">
        <f>+IF(AJ14="NO APLICA","NO APLICA",IF(AJ15="NO SE REPORTA","SIN INFORMACION",+I68))</f>
        <v/>
      </c>
      <c r="AK13" s="466"/>
      <c r="AL13" s="466"/>
      <c r="AM13" s="466"/>
      <c r="AN13" s="466"/>
      <c r="AO13" s="466"/>
      <c r="AP13" s="466"/>
      <c r="AQ13" s="466"/>
      <c r="AR13" s="466"/>
      <c r="AS13" s="466"/>
      <c r="AT13" s="466"/>
    </row>
    <row r="14" spans="2:46" ht="43.4" customHeight="1" x14ac:dyDescent="0.25">
      <c r="C14" s="430" t="s">
        <v>178</v>
      </c>
      <c r="D14" s="430"/>
      <c r="E14" s="430"/>
      <c r="F14" s="430"/>
      <c r="G14" s="430"/>
      <c r="H14" s="113" t="s">
        <v>248</v>
      </c>
      <c r="I14" s="46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68"/>
      <c r="K14" s="468"/>
      <c r="L14" s="468"/>
      <c r="M14" s="468"/>
      <c r="N14" s="468"/>
      <c r="O14" s="468"/>
      <c r="P14" s="469"/>
      <c r="Q14" s="113" t="s">
        <v>179</v>
      </c>
      <c r="R14" s="473"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73"/>
      <c r="T14" s="473"/>
      <c r="U14" s="473"/>
      <c r="V14" s="473"/>
      <c r="W14" s="473"/>
      <c r="X14" s="473"/>
      <c r="Y14" s="473"/>
      <c r="Z14" s="473"/>
      <c r="AA14" s="113" t="s">
        <v>179</v>
      </c>
      <c r="AB14" s="473"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73"/>
      <c r="AD14" s="473"/>
      <c r="AE14" s="473"/>
      <c r="AF14" s="473"/>
      <c r="AG14" s="473"/>
      <c r="AH14" s="473"/>
      <c r="AI14" s="473"/>
      <c r="AJ14" s="113" t="s">
        <v>179</v>
      </c>
      <c r="AK14" s="473"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73"/>
      <c r="AM14" s="473"/>
      <c r="AN14" s="473"/>
      <c r="AO14" s="473"/>
      <c r="AP14" s="473"/>
      <c r="AQ14" s="473"/>
      <c r="AR14" s="473"/>
      <c r="AS14" s="473"/>
      <c r="AT14" s="473"/>
    </row>
    <row r="15" spans="2:46" ht="43.4" customHeight="1" x14ac:dyDescent="0.25">
      <c r="C15" s="430" t="s">
        <v>180</v>
      </c>
      <c r="D15" s="430"/>
      <c r="E15" s="430"/>
      <c r="F15" s="430"/>
      <c r="G15" s="430"/>
      <c r="H15" s="114"/>
      <c r="I15" s="470"/>
      <c r="J15" s="471"/>
      <c r="K15" s="471"/>
      <c r="L15" s="471"/>
      <c r="M15" s="471"/>
      <c r="N15" s="471"/>
      <c r="O15" s="471"/>
      <c r="P15" s="472"/>
      <c r="Q15" s="114" t="s">
        <v>243</v>
      </c>
      <c r="R15" s="473"/>
      <c r="S15" s="473"/>
      <c r="T15" s="473"/>
      <c r="U15" s="473"/>
      <c r="V15" s="473"/>
      <c r="W15" s="473"/>
      <c r="X15" s="473"/>
      <c r="Y15" s="473"/>
      <c r="Z15" s="473"/>
      <c r="AA15" s="114" t="s">
        <v>243</v>
      </c>
      <c r="AB15" s="473"/>
      <c r="AC15" s="473"/>
      <c r="AD15" s="473"/>
      <c r="AE15" s="473"/>
      <c r="AF15" s="473"/>
      <c r="AG15" s="473"/>
      <c r="AH15" s="473"/>
      <c r="AI15" s="473"/>
      <c r="AJ15" s="114" t="s">
        <v>249</v>
      </c>
      <c r="AK15" s="473"/>
      <c r="AL15" s="473"/>
      <c r="AM15" s="473"/>
      <c r="AN15" s="473"/>
      <c r="AO15" s="473"/>
      <c r="AP15" s="473"/>
      <c r="AQ15" s="473"/>
      <c r="AR15" s="473"/>
      <c r="AS15" s="473"/>
      <c r="AT15" s="473"/>
    </row>
    <row r="16" spans="2:46" ht="48" customHeight="1" x14ac:dyDescent="0.25">
      <c r="C16" s="474" t="str">
        <f>IF(OR($H$15="SI SE REPORTA", $Q$15="SI SE REPORTA", $AA$15="SI SE REPORTA", $AJ$15="SI SE REPORTA"), "¿Qué programas, proyectos o actividades del Plan de Acción están asociados al indicador?", "")</f>
        <v>¿Qué programas, proyectos o actividades del Plan de Acción están asociados al indicador?</v>
      </c>
      <c r="D16" s="474"/>
      <c r="E16" s="474"/>
      <c r="F16" s="474"/>
      <c r="G16" s="474"/>
      <c r="H16" s="407"/>
      <c r="I16" s="407"/>
      <c r="J16" s="407"/>
      <c r="K16" s="407"/>
      <c r="L16" s="407"/>
      <c r="M16" s="407"/>
      <c r="N16" s="407"/>
      <c r="O16" s="407"/>
      <c r="P16" s="407"/>
      <c r="Q16" s="407"/>
      <c r="R16" s="407"/>
      <c r="S16" s="407"/>
      <c r="T16" s="407"/>
      <c r="U16" s="407"/>
      <c r="V16" s="407"/>
      <c r="W16" s="407"/>
      <c r="X16" s="407"/>
      <c r="Y16" s="407"/>
      <c r="Z16" s="407"/>
      <c r="AA16" s="427"/>
      <c r="AB16" s="427"/>
      <c r="AC16" s="427"/>
      <c r="AD16" s="427"/>
      <c r="AE16" s="427"/>
      <c r="AF16" s="427"/>
      <c r="AG16" s="427"/>
      <c r="AH16" s="427"/>
      <c r="AI16" s="427"/>
      <c r="AJ16" s="427"/>
      <c r="AK16" s="427"/>
      <c r="AL16" s="427"/>
      <c r="AM16" s="427"/>
      <c r="AN16" s="427"/>
      <c r="AO16" s="427"/>
      <c r="AP16" s="427"/>
      <c r="AQ16" s="427"/>
      <c r="AR16" s="427"/>
      <c r="AS16" s="427"/>
      <c r="AT16" s="427"/>
    </row>
    <row r="17" spans="1:46" ht="78" customHeight="1" x14ac:dyDescent="0.25">
      <c r="C17" s="431" t="s">
        <v>181</v>
      </c>
      <c r="D17" s="431"/>
      <c r="E17" s="431"/>
      <c r="F17" s="431"/>
      <c r="G17" s="431"/>
      <c r="H17" s="429"/>
      <c r="I17" s="429"/>
      <c r="J17" s="429"/>
      <c r="K17" s="429"/>
      <c r="L17" s="429"/>
      <c r="M17" s="429"/>
      <c r="N17" s="429"/>
      <c r="O17" s="429"/>
      <c r="P17" s="429"/>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row>
    <row r="18" spans="1:46" x14ac:dyDescent="0.25">
      <c r="C18" s="117"/>
      <c r="D18" s="88"/>
      <c r="E18" s="115"/>
      <c r="F18" s="116"/>
      <c r="G18" s="85"/>
      <c r="H18" s="85"/>
      <c r="I18" s="85"/>
      <c r="J18" s="85"/>
      <c r="K18" s="85"/>
      <c r="L18" s="85"/>
      <c r="M18" s="85"/>
      <c r="N18" s="85"/>
      <c r="O18" s="85"/>
      <c r="P18" s="115"/>
      <c r="Q18" s="115"/>
      <c r="R18" s="115"/>
    </row>
    <row r="19" spans="1:46" x14ac:dyDescent="0.25">
      <c r="C19" s="75"/>
    </row>
    <row r="20" spans="1:46" x14ac:dyDescent="0.25">
      <c r="C20" s="75"/>
    </row>
    <row r="21" spans="1:46" ht="7" customHeight="1" x14ac:dyDescent="0.25">
      <c r="C21" s="75"/>
      <c r="J21" s="95"/>
      <c r="K21" s="95"/>
    </row>
    <row r="22" spans="1:46" ht="15" customHeight="1" x14ac:dyDescent="0.25">
      <c r="C22" s="86"/>
      <c r="D22" s="85"/>
      <c r="J22" s="95"/>
      <c r="K22" s="95"/>
    </row>
    <row r="23" spans="1:46" ht="50.25" customHeight="1" x14ac:dyDescent="0.25">
      <c r="A23" s="71"/>
      <c r="C23" s="438" t="s">
        <v>250</v>
      </c>
      <c r="D23" s="438"/>
      <c r="E23" s="438"/>
      <c r="F23" s="438"/>
      <c r="G23" s="438"/>
      <c r="H23" s="438"/>
      <c r="I23" s="83"/>
      <c r="J23" s="95"/>
      <c r="K23" s="95"/>
      <c r="L23" s="87"/>
      <c r="M23" s="87"/>
    </row>
    <row r="24" spans="1:46" ht="24" customHeight="1" x14ac:dyDescent="0.25">
      <c r="A24" s="71"/>
      <c r="C24" s="421" t="s">
        <v>297</v>
      </c>
      <c r="D24" s="421"/>
      <c r="E24" s="421"/>
      <c r="F24" s="421"/>
      <c r="G24" s="421"/>
      <c r="H24" s="421"/>
      <c r="I24" s="421"/>
      <c r="J24" s="421"/>
      <c r="K24" s="421"/>
      <c r="L24" s="421"/>
      <c r="M24" s="421"/>
      <c r="N24" s="421"/>
      <c r="O24" s="421"/>
      <c r="P24" s="421"/>
      <c r="Q24" s="421"/>
      <c r="R24" s="421"/>
      <c r="S24" s="95"/>
      <c r="T24" s="95"/>
      <c r="U24" s="95"/>
      <c r="V24" s="95"/>
      <c r="W24" s="95"/>
      <c r="X24" s="95"/>
      <c r="Y24" s="95"/>
      <c r="Z24" s="95"/>
      <c r="AA24" s="95"/>
      <c r="AB24" s="95"/>
      <c r="AC24" s="95"/>
      <c r="AD24" s="95"/>
    </row>
    <row r="25" spans="1:46" ht="38.25" customHeight="1" x14ac:dyDescent="0.25">
      <c r="A25" s="71"/>
      <c r="C25" s="425" t="s">
        <v>182</v>
      </c>
      <c r="D25" s="425"/>
      <c r="E25" s="425"/>
      <c r="F25" s="425" t="s">
        <v>183</v>
      </c>
      <c r="G25" s="425" t="s">
        <v>301</v>
      </c>
      <c r="H25" s="425" t="s">
        <v>252</v>
      </c>
      <c r="I25" s="425" t="s">
        <v>303</v>
      </c>
      <c r="J25" s="423" t="s">
        <v>251</v>
      </c>
      <c r="K25" s="423"/>
      <c r="L25" s="423"/>
      <c r="M25" s="423" t="s">
        <v>298</v>
      </c>
      <c r="N25" s="425" t="s">
        <v>299</v>
      </c>
      <c r="O25" s="444" t="s">
        <v>300</v>
      </c>
      <c r="P25" s="425" t="s">
        <v>184</v>
      </c>
      <c r="Q25" s="425"/>
      <c r="R25" s="425"/>
      <c r="S25" s="95"/>
      <c r="T25" s="95"/>
      <c r="U25" s="95"/>
      <c r="V25" s="95"/>
      <c r="W25" s="95"/>
      <c r="X25" s="95"/>
      <c r="Y25" s="95"/>
    </row>
    <row r="26" spans="1:46" ht="65.25" customHeight="1" x14ac:dyDescent="0.25">
      <c r="A26" s="71"/>
      <c r="C26" s="425"/>
      <c r="D26" s="425"/>
      <c r="E26" s="425"/>
      <c r="F26" s="425"/>
      <c r="G26" s="425"/>
      <c r="H26" s="425"/>
      <c r="I26" s="425"/>
      <c r="J26" s="80" t="s">
        <v>197</v>
      </c>
      <c r="K26" s="80" t="s">
        <v>42</v>
      </c>
      <c r="L26" s="80" t="s">
        <v>198</v>
      </c>
      <c r="M26" s="423"/>
      <c r="N26" s="425"/>
      <c r="O26" s="444"/>
      <c r="P26" s="425"/>
      <c r="Q26" s="425"/>
      <c r="R26" s="425"/>
      <c r="S26" s="95"/>
      <c r="T26" s="95"/>
      <c r="U26" s="95"/>
      <c r="V26" s="95"/>
      <c r="W26" s="95"/>
      <c r="X26" s="95"/>
      <c r="Y26" s="95"/>
    </row>
    <row r="27" spans="1:46" ht="40.5" customHeight="1" x14ac:dyDescent="0.25">
      <c r="A27" s="71"/>
      <c r="C27" s="424"/>
      <c r="D27" s="424"/>
      <c r="E27" s="424"/>
      <c r="F27" s="82"/>
      <c r="G27" s="82"/>
      <c r="H27" s="82"/>
      <c r="I27" s="82"/>
      <c r="J27" s="141"/>
      <c r="K27" s="129"/>
      <c r="L27" s="130"/>
      <c r="M27" s="131"/>
      <c r="N27" s="102"/>
      <c r="O27" s="102"/>
      <c r="P27" s="409"/>
      <c r="Q27" s="409"/>
      <c r="R27" s="409"/>
      <c r="S27" s="95"/>
      <c r="T27" s="95"/>
      <c r="U27" s="95"/>
      <c r="V27" s="95"/>
      <c r="W27" s="95"/>
      <c r="X27" s="95"/>
      <c r="Y27" s="95"/>
    </row>
    <row r="28" spans="1:46" ht="40.5" customHeight="1" x14ac:dyDescent="0.25">
      <c r="A28" s="71"/>
      <c r="C28" s="424"/>
      <c r="D28" s="424"/>
      <c r="E28" s="424"/>
      <c r="F28" s="82"/>
      <c r="G28" s="82"/>
      <c r="H28" s="82"/>
      <c r="I28" s="82"/>
      <c r="J28" s="141"/>
      <c r="K28" s="129"/>
      <c r="L28" s="130"/>
      <c r="M28" s="132"/>
      <c r="N28" s="102"/>
      <c r="O28" s="102"/>
      <c r="P28" s="409"/>
      <c r="Q28" s="409"/>
      <c r="R28" s="409"/>
      <c r="S28" s="95"/>
      <c r="T28" s="95"/>
      <c r="U28" s="95"/>
      <c r="V28" s="95"/>
      <c r="W28" s="95"/>
      <c r="X28" s="95"/>
      <c r="Y28" s="95"/>
    </row>
    <row r="29" spans="1:46" ht="40.5" customHeight="1" x14ac:dyDescent="0.25">
      <c r="A29" s="71"/>
      <c r="C29" s="424"/>
      <c r="D29" s="424"/>
      <c r="E29" s="424"/>
      <c r="F29" s="82"/>
      <c r="G29" s="82"/>
      <c r="H29" s="82"/>
      <c r="I29" s="82"/>
      <c r="J29" s="141"/>
      <c r="K29" s="129"/>
      <c r="L29" s="130"/>
      <c r="M29" s="132"/>
      <c r="N29" s="102"/>
      <c r="O29" s="102"/>
      <c r="P29" s="409"/>
      <c r="Q29" s="409"/>
      <c r="R29" s="409"/>
      <c r="S29" s="95"/>
      <c r="T29" s="95"/>
      <c r="U29" s="95"/>
      <c r="V29" s="95"/>
      <c r="W29" s="95"/>
      <c r="X29" s="95"/>
      <c r="Y29" s="95"/>
    </row>
    <row r="30" spans="1:46" ht="40.5" customHeight="1" x14ac:dyDescent="0.25">
      <c r="A30" s="71"/>
      <c r="C30" s="424"/>
      <c r="D30" s="424"/>
      <c r="E30" s="424"/>
      <c r="F30" s="82"/>
      <c r="G30" s="82"/>
      <c r="H30" s="82"/>
      <c r="I30" s="82"/>
      <c r="J30" s="141"/>
      <c r="K30" s="129"/>
      <c r="L30" s="130"/>
      <c r="M30" s="132"/>
      <c r="N30" s="102"/>
      <c r="O30" s="102"/>
      <c r="P30" s="409"/>
      <c r="Q30" s="409"/>
      <c r="R30" s="409"/>
      <c r="S30" s="95"/>
      <c r="T30" s="95"/>
      <c r="U30" s="95"/>
      <c r="V30" s="95"/>
      <c r="W30" s="95"/>
      <c r="X30" s="95"/>
      <c r="Y30" s="95"/>
    </row>
    <row r="31" spans="1:46" ht="40.5" customHeight="1" x14ac:dyDescent="0.25">
      <c r="A31" s="71"/>
      <c r="C31" s="424"/>
      <c r="D31" s="424"/>
      <c r="E31" s="424"/>
      <c r="F31" s="82"/>
      <c r="G31" s="82"/>
      <c r="H31" s="82"/>
      <c r="I31" s="82"/>
      <c r="J31" s="141"/>
      <c r="K31" s="129"/>
      <c r="L31" s="130"/>
      <c r="M31" s="132"/>
      <c r="N31" s="102"/>
      <c r="O31" s="102"/>
      <c r="P31" s="409"/>
      <c r="Q31" s="409"/>
      <c r="R31" s="409"/>
      <c r="S31" s="95"/>
      <c r="T31" s="95"/>
      <c r="U31" s="95"/>
      <c r="V31" s="95"/>
      <c r="W31" s="95"/>
      <c r="X31" s="95"/>
      <c r="Y31" s="95"/>
    </row>
    <row r="32" spans="1:46" ht="40.5" customHeight="1" x14ac:dyDescent="0.25">
      <c r="A32" s="71"/>
      <c r="C32" s="424"/>
      <c r="D32" s="424"/>
      <c r="E32" s="424"/>
      <c r="F32" s="82"/>
      <c r="G32" s="82"/>
      <c r="H32" s="82"/>
      <c r="I32" s="82"/>
      <c r="J32" s="141"/>
      <c r="K32" s="129"/>
      <c r="L32" s="130"/>
      <c r="M32" s="132"/>
      <c r="N32" s="102"/>
      <c r="O32" s="102"/>
      <c r="P32" s="409"/>
      <c r="Q32" s="409"/>
      <c r="R32" s="409"/>
      <c r="S32" s="95"/>
      <c r="T32" s="95"/>
      <c r="U32" s="95"/>
      <c r="V32" s="95"/>
      <c r="W32" s="95"/>
      <c r="X32" s="95"/>
      <c r="Y32" s="95"/>
    </row>
    <row r="33" spans="1:45" ht="40.5" customHeight="1" x14ac:dyDescent="0.25">
      <c r="A33" s="71"/>
      <c r="C33" s="424"/>
      <c r="D33" s="424"/>
      <c r="E33" s="424"/>
      <c r="F33" s="82"/>
      <c r="G33" s="82"/>
      <c r="H33" s="82"/>
      <c r="I33" s="82"/>
      <c r="J33" s="141"/>
      <c r="K33" s="129"/>
      <c r="L33" s="130"/>
      <c r="M33" s="132"/>
      <c r="N33" s="102"/>
      <c r="O33" s="102"/>
      <c r="P33" s="409"/>
      <c r="Q33" s="409"/>
      <c r="R33" s="409"/>
      <c r="S33" s="95"/>
      <c r="T33" s="95"/>
      <c r="U33" s="95"/>
      <c r="V33" s="95"/>
      <c r="W33" s="95"/>
      <c r="X33" s="95"/>
      <c r="Y33" s="95"/>
    </row>
    <row r="34" spans="1:45" ht="13.5" customHeight="1" x14ac:dyDescent="0.3">
      <c r="A34" s="71"/>
      <c r="C34" s="422"/>
      <c r="D34" s="422"/>
      <c r="E34" s="422"/>
      <c r="F34" s="422"/>
      <c r="G34" s="422"/>
      <c r="H34" s="422"/>
      <c r="I34" s="422"/>
      <c r="J34" s="422"/>
      <c r="K34" s="422"/>
      <c r="L34" s="422"/>
      <c r="M34" s="422"/>
      <c r="N34" s="96"/>
      <c r="O34" s="96"/>
      <c r="P34" s="97"/>
      <c r="Q34" s="97"/>
      <c r="R34" s="133"/>
      <c r="S34" s="95"/>
      <c r="T34" s="95"/>
      <c r="U34" s="95"/>
      <c r="V34" s="95"/>
      <c r="W34" s="95"/>
      <c r="X34" s="95"/>
      <c r="Y34" s="95"/>
      <c r="Z34" s="98"/>
      <c r="AA34" s="98"/>
      <c r="AB34" s="99"/>
      <c r="AC34" s="99"/>
      <c r="AD34" s="99"/>
    </row>
    <row r="35" spans="1:45" ht="129" customHeight="1" x14ac:dyDescent="0.25">
      <c r="A35" s="71"/>
      <c r="C35" s="440" t="s">
        <v>302</v>
      </c>
      <c r="D35" s="440"/>
      <c r="E35" s="440"/>
      <c r="F35" s="440"/>
      <c r="G35" s="440"/>
      <c r="H35" s="440"/>
      <c r="I35" s="440"/>
      <c r="J35" s="440"/>
      <c r="K35" s="440"/>
      <c r="L35" s="440"/>
      <c r="M35" s="440"/>
      <c r="N35" s="440"/>
      <c r="O35" s="440"/>
      <c r="P35" s="440"/>
      <c r="Q35" s="440"/>
      <c r="R35" s="440"/>
      <c r="S35" s="118"/>
      <c r="T35" s="118"/>
      <c r="U35" s="118"/>
      <c r="V35" s="118"/>
      <c r="W35" s="118"/>
      <c r="X35" s="118"/>
      <c r="Y35" s="118"/>
      <c r="Z35" s="118"/>
      <c r="AA35" s="118"/>
      <c r="AB35" s="118"/>
      <c r="AC35" s="118"/>
      <c r="AD35" s="118"/>
    </row>
    <row r="36" spans="1:45" ht="15" customHeight="1" x14ac:dyDescent="0.25">
      <c r="A36" s="71"/>
      <c r="C36" s="441"/>
      <c r="D36" s="441"/>
      <c r="E36" s="441"/>
      <c r="F36" s="441"/>
      <c r="G36" s="441"/>
      <c r="H36" s="441"/>
      <c r="I36" s="441"/>
      <c r="J36" s="441"/>
      <c r="K36" s="441"/>
      <c r="L36" s="441"/>
      <c r="M36" s="441"/>
      <c r="N36" s="441"/>
      <c r="O36" s="74"/>
      <c r="P36" s="74"/>
      <c r="Q36" s="74"/>
      <c r="R36" s="74"/>
      <c r="S36" s="118"/>
      <c r="T36" s="118"/>
      <c r="U36" s="118"/>
      <c r="V36" s="118"/>
      <c r="W36" s="118"/>
      <c r="X36" s="118"/>
      <c r="Y36" s="118"/>
      <c r="Z36" s="118"/>
      <c r="AA36" s="118"/>
      <c r="AB36" s="118"/>
    </row>
    <row r="37" spans="1:45" ht="27.75" customHeight="1" thickBot="1" x14ac:dyDescent="0.3">
      <c r="A37" s="71"/>
      <c r="C37" s="451" t="s">
        <v>306</v>
      </c>
      <c r="D37" s="451"/>
      <c r="E37" s="451"/>
      <c r="F37" s="451"/>
      <c r="G37" s="451"/>
      <c r="H37" s="451"/>
      <c r="I37" s="451"/>
      <c r="J37" s="451"/>
      <c r="K37" s="451"/>
      <c r="L37" s="451"/>
      <c r="M37" s="89"/>
      <c r="N37" s="89"/>
      <c r="O37" s="89"/>
      <c r="P37" s="89"/>
      <c r="Q37" s="89"/>
      <c r="R37" s="89"/>
      <c r="S37" s="118"/>
      <c r="T37" s="118"/>
      <c r="U37" s="118"/>
      <c r="V37" s="118"/>
      <c r="W37" s="118"/>
      <c r="X37" s="118"/>
      <c r="Y37" s="118"/>
      <c r="Z37" s="118"/>
      <c r="AA37" s="118"/>
      <c r="AB37" s="118"/>
      <c r="AC37" s="89"/>
      <c r="AD37" s="89"/>
      <c r="AE37" s="89"/>
      <c r="AF37" s="89"/>
      <c r="AG37" s="89"/>
      <c r="AH37" s="89"/>
      <c r="AI37" s="89"/>
      <c r="AJ37" s="89"/>
      <c r="AK37" s="89"/>
      <c r="AL37" s="89"/>
      <c r="AM37" s="89"/>
      <c r="AN37" s="89"/>
      <c r="AO37" s="89"/>
    </row>
    <row r="38" spans="1:45" ht="48.75" customHeight="1" x14ac:dyDescent="0.25">
      <c r="A38" s="71"/>
      <c r="C38" s="442" t="s">
        <v>182</v>
      </c>
      <c r="D38" s="443"/>
      <c r="E38" s="443"/>
      <c r="F38" s="125" t="s">
        <v>312</v>
      </c>
      <c r="G38" s="145" t="s">
        <v>199</v>
      </c>
      <c r="H38" s="145" t="s">
        <v>200</v>
      </c>
      <c r="I38" s="145" t="s">
        <v>201</v>
      </c>
      <c r="J38" s="145" t="s">
        <v>202</v>
      </c>
      <c r="K38" s="148" t="s">
        <v>313</v>
      </c>
      <c r="L38" s="149" t="s">
        <v>314</v>
      </c>
      <c r="M38" s="104"/>
      <c r="N38" s="104"/>
      <c r="O38" s="439"/>
      <c r="P38" s="439"/>
      <c r="Q38" s="439"/>
      <c r="R38" s="439"/>
      <c r="S38" s="118"/>
      <c r="T38" s="118"/>
      <c r="U38" s="118"/>
      <c r="V38" s="118"/>
      <c r="W38" s="118"/>
      <c r="X38" s="118"/>
      <c r="Y38" s="118"/>
      <c r="Z38" s="118"/>
      <c r="AA38" s="118"/>
      <c r="AB38" s="118"/>
      <c r="AC38" s="104"/>
      <c r="AD38" s="104"/>
      <c r="AE38" s="104"/>
      <c r="AF38" s="104"/>
      <c r="AG38" s="104"/>
      <c r="AH38" s="104"/>
      <c r="AI38" s="104"/>
      <c r="AJ38" s="104"/>
      <c r="AK38" s="104"/>
      <c r="AL38" s="104"/>
      <c r="AM38" s="104"/>
      <c r="AN38" s="104"/>
      <c r="AO38" s="104"/>
    </row>
    <row r="39" spans="1:45" x14ac:dyDescent="0.3">
      <c r="A39" s="71"/>
      <c r="C39" s="475" t="str">
        <f t="shared" ref="C39:C44" si="0">IF(C27&lt;&gt;"",C27,"")</f>
        <v/>
      </c>
      <c r="D39" s="476"/>
      <c r="E39" s="476"/>
      <c r="F39" s="477" t="str">
        <f>IFERROR((VLOOKUP(C39,$C$25:$P$33,13,FALSE)),"")</f>
        <v/>
      </c>
      <c r="G39" s="77"/>
      <c r="H39" s="77"/>
      <c r="I39" s="77"/>
      <c r="J39" s="77"/>
      <c r="K39" s="478" t="str">
        <f>IF(COUNTA(G39:J39)&gt;0,SUM(G39:J39),"")</f>
        <v/>
      </c>
      <c r="L39" s="479" t="str">
        <f>IF(OR(K39="",F39=""),"",IF((K39+F39)&gt;100%,"ERROR",(F39+K39)))</f>
        <v/>
      </c>
      <c r="M39" s="142"/>
      <c r="N39" s="142"/>
      <c r="O39" s="142"/>
      <c r="P39" s="146"/>
      <c r="Q39" s="142"/>
      <c r="R39" s="142"/>
      <c r="S39" s="118"/>
      <c r="T39" s="118"/>
      <c r="U39" s="118"/>
      <c r="V39" s="118"/>
      <c r="W39" s="118"/>
      <c r="X39" s="118"/>
      <c r="Y39" s="118"/>
      <c r="Z39" s="118"/>
      <c r="AA39" s="118"/>
      <c r="AB39" s="118"/>
      <c r="AC39" s="105"/>
      <c r="AD39" s="105"/>
      <c r="AE39" s="105"/>
      <c r="AF39" s="105"/>
      <c r="AG39" s="105"/>
      <c r="AH39" s="105"/>
      <c r="AI39" s="105"/>
      <c r="AJ39" s="105"/>
      <c r="AK39" s="106"/>
      <c r="AL39" s="106"/>
      <c r="AM39" s="106"/>
      <c r="AN39" s="106"/>
      <c r="AO39" s="106"/>
    </row>
    <row r="40" spans="1:45" x14ac:dyDescent="0.25">
      <c r="A40" s="71"/>
      <c r="C40" s="475" t="str">
        <f t="shared" si="0"/>
        <v/>
      </c>
      <c r="D40" s="476"/>
      <c r="E40" s="476"/>
      <c r="F40" s="477" t="str">
        <f t="shared" ref="F40:F44" si="1">IFERROR((VLOOKUP(C40,$C$25:$P$33,13,FALSE)),"")</f>
        <v/>
      </c>
      <c r="G40" s="77"/>
      <c r="H40" s="77"/>
      <c r="I40" s="77"/>
      <c r="J40" s="77"/>
      <c r="K40" s="478" t="str">
        <f t="shared" ref="K40:K44" si="2">IFERROR(IF(OR(SUM(G40:J40)&gt;1, SUM(G40:J40)=0), "", SUM(G40:J40)), "")</f>
        <v/>
      </c>
      <c r="L40" s="479" t="str">
        <f t="shared" ref="L40:L44" si="3">IF(OR(K40="",F40=""),"",IF((K40+F40)&gt;100%,"ERROR",(F40+K40)))</f>
        <v/>
      </c>
      <c r="M40" s="142"/>
      <c r="N40" s="142"/>
      <c r="O40" s="142"/>
      <c r="P40" s="142"/>
      <c r="Q40" s="142"/>
      <c r="R40" s="142"/>
      <c r="S40" s="118"/>
      <c r="T40" s="118"/>
      <c r="U40" s="118"/>
      <c r="V40" s="118"/>
      <c r="W40" s="118"/>
      <c r="X40" s="118"/>
      <c r="Y40" s="118"/>
      <c r="Z40" s="118"/>
      <c r="AA40" s="118"/>
      <c r="AB40" s="118"/>
      <c r="AC40" s="105"/>
      <c r="AD40" s="105"/>
      <c r="AE40" s="105"/>
      <c r="AF40" s="105"/>
      <c r="AG40" s="105"/>
      <c r="AH40" s="105"/>
      <c r="AI40" s="105"/>
      <c r="AJ40" s="105"/>
      <c r="AK40" s="106"/>
      <c r="AL40" s="106"/>
      <c r="AM40" s="106"/>
      <c r="AN40" s="106"/>
      <c r="AO40" s="106"/>
    </row>
    <row r="41" spans="1:45" x14ac:dyDescent="0.25">
      <c r="A41" s="71"/>
      <c r="C41" s="475" t="str">
        <f t="shared" si="0"/>
        <v/>
      </c>
      <c r="D41" s="476"/>
      <c r="E41" s="476"/>
      <c r="F41" s="477" t="str">
        <f t="shared" si="1"/>
        <v/>
      </c>
      <c r="G41" s="77"/>
      <c r="H41" s="77"/>
      <c r="I41" s="77"/>
      <c r="J41" s="77"/>
      <c r="K41" s="478" t="str">
        <f t="shared" si="2"/>
        <v/>
      </c>
      <c r="L41" s="479" t="str">
        <f t="shared" si="3"/>
        <v/>
      </c>
      <c r="M41" s="142"/>
      <c r="N41" s="142"/>
      <c r="O41" s="142"/>
      <c r="P41" s="142"/>
      <c r="Q41" s="142"/>
      <c r="R41" s="142"/>
      <c r="S41" s="118"/>
      <c r="T41" s="118"/>
      <c r="U41" s="118"/>
      <c r="V41" s="118"/>
      <c r="W41" s="118"/>
      <c r="X41" s="118"/>
      <c r="Y41" s="118"/>
      <c r="Z41" s="118"/>
      <c r="AA41" s="118"/>
      <c r="AB41" s="118"/>
      <c r="AC41" s="105"/>
      <c r="AD41" s="105"/>
      <c r="AE41" s="105"/>
      <c r="AF41" s="105"/>
      <c r="AG41" s="105"/>
      <c r="AH41" s="105"/>
      <c r="AI41" s="105"/>
      <c r="AJ41" s="105"/>
      <c r="AK41" s="106"/>
      <c r="AL41" s="106"/>
      <c r="AM41" s="106"/>
      <c r="AN41" s="106"/>
      <c r="AO41" s="106"/>
    </row>
    <row r="42" spans="1:45" x14ac:dyDescent="0.25">
      <c r="A42" s="71"/>
      <c r="C42" s="475" t="str">
        <f t="shared" si="0"/>
        <v/>
      </c>
      <c r="D42" s="476"/>
      <c r="E42" s="476"/>
      <c r="F42" s="477" t="str">
        <f t="shared" si="1"/>
        <v/>
      </c>
      <c r="G42" s="77"/>
      <c r="H42" s="77"/>
      <c r="I42" s="77"/>
      <c r="J42" s="77"/>
      <c r="K42" s="478" t="str">
        <f t="shared" si="2"/>
        <v/>
      </c>
      <c r="L42" s="479" t="str">
        <f t="shared" si="3"/>
        <v/>
      </c>
      <c r="M42" s="142"/>
      <c r="N42" s="142"/>
      <c r="O42" s="142"/>
      <c r="P42" s="142"/>
      <c r="Q42" s="142"/>
      <c r="R42" s="142"/>
      <c r="S42" s="118"/>
      <c r="T42" s="118"/>
      <c r="U42" s="118"/>
      <c r="V42" s="118"/>
      <c r="W42" s="118"/>
      <c r="X42" s="118"/>
      <c r="Y42" s="118"/>
      <c r="Z42" s="118"/>
      <c r="AA42" s="118"/>
      <c r="AB42" s="118"/>
      <c r="AC42" s="105"/>
      <c r="AD42" s="105"/>
      <c r="AE42" s="105"/>
      <c r="AF42" s="105"/>
      <c r="AG42" s="105"/>
      <c r="AH42" s="105"/>
      <c r="AI42" s="105"/>
      <c r="AJ42" s="105"/>
      <c r="AK42" s="106"/>
      <c r="AL42" s="106"/>
      <c r="AM42" s="106"/>
      <c r="AN42" s="106"/>
      <c r="AO42" s="106"/>
    </row>
    <row r="43" spans="1:45" x14ac:dyDescent="0.25">
      <c r="A43" s="71"/>
      <c r="C43" s="475" t="str">
        <f t="shared" si="0"/>
        <v/>
      </c>
      <c r="D43" s="476"/>
      <c r="E43" s="476"/>
      <c r="F43" s="477" t="str">
        <f t="shared" si="1"/>
        <v/>
      </c>
      <c r="G43" s="77"/>
      <c r="H43" s="77"/>
      <c r="I43" s="77"/>
      <c r="J43" s="77"/>
      <c r="K43" s="478" t="str">
        <f t="shared" si="2"/>
        <v/>
      </c>
      <c r="L43" s="479" t="str">
        <f t="shared" si="3"/>
        <v/>
      </c>
      <c r="M43" s="142"/>
      <c r="N43" s="142"/>
      <c r="O43" s="142"/>
      <c r="P43" s="142"/>
      <c r="Q43" s="142"/>
      <c r="R43" s="142"/>
      <c r="S43" s="118"/>
      <c r="T43" s="118"/>
      <c r="U43" s="118"/>
      <c r="V43" s="118"/>
      <c r="W43" s="118"/>
      <c r="X43" s="118"/>
      <c r="Y43" s="118"/>
      <c r="Z43" s="118"/>
      <c r="AA43" s="118"/>
      <c r="AB43" s="118"/>
      <c r="AC43" s="105"/>
      <c r="AD43" s="105"/>
      <c r="AE43" s="105"/>
      <c r="AF43" s="105"/>
      <c r="AG43" s="105"/>
      <c r="AH43" s="105"/>
      <c r="AI43" s="105"/>
      <c r="AJ43" s="105"/>
      <c r="AK43" s="106"/>
      <c r="AL43" s="106"/>
      <c r="AM43" s="106"/>
      <c r="AN43" s="106"/>
      <c r="AO43" s="106"/>
    </row>
    <row r="44" spans="1:45" ht="15.5" thickBot="1" x14ac:dyDescent="0.3">
      <c r="A44" s="71"/>
      <c r="C44" s="475" t="str">
        <f t="shared" si="0"/>
        <v/>
      </c>
      <c r="D44" s="476"/>
      <c r="E44" s="476"/>
      <c r="F44" s="477" t="str">
        <f t="shared" si="1"/>
        <v/>
      </c>
      <c r="G44" s="77"/>
      <c r="H44" s="77"/>
      <c r="I44" s="77"/>
      <c r="J44" s="77"/>
      <c r="K44" s="478" t="str">
        <f t="shared" si="2"/>
        <v/>
      </c>
      <c r="L44" s="480" t="str">
        <f t="shared" si="3"/>
        <v/>
      </c>
      <c r="M44" s="142"/>
      <c r="N44" s="142"/>
      <c r="O44" s="142"/>
      <c r="P44" s="142"/>
      <c r="Q44" s="142"/>
      <c r="R44" s="142"/>
      <c r="S44" s="118"/>
      <c r="T44" s="118"/>
      <c r="U44" s="118"/>
      <c r="V44" s="118"/>
      <c r="W44" s="118"/>
      <c r="X44" s="118"/>
      <c r="Y44" s="118"/>
      <c r="Z44" s="118"/>
      <c r="AA44" s="118"/>
      <c r="AB44" s="118"/>
      <c r="AC44" s="105"/>
      <c r="AD44" s="105"/>
      <c r="AE44" s="105"/>
      <c r="AF44" s="105"/>
      <c r="AG44" s="105"/>
      <c r="AH44" s="105"/>
      <c r="AI44" s="105"/>
      <c r="AJ44" s="105"/>
      <c r="AK44" s="106"/>
      <c r="AL44" s="106"/>
      <c r="AM44" s="106"/>
      <c r="AN44" s="106"/>
      <c r="AO44" s="106"/>
    </row>
    <row r="45" spans="1:45" ht="15.5" thickBot="1" x14ac:dyDescent="0.3">
      <c r="A45" s="71"/>
      <c r="C45" s="448" t="s">
        <v>309</v>
      </c>
      <c r="D45" s="449"/>
      <c r="E45" s="449"/>
      <c r="F45" s="449"/>
      <c r="G45" s="481" t="str">
        <f>IFERROR(AVERAGEIF(G39:G44,"&gt;0"),"")</f>
        <v/>
      </c>
      <c r="H45" s="481" t="str">
        <f>IFERROR(AVERAGEIF(H39:H44,"&gt;0"),"")</f>
        <v/>
      </c>
      <c r="I45" s="481" t="str">
        <f t="shared" ref="I45:J45" si="4">IFERROR(AVERAGEIF(I39:I44,"&gt;0"),"")</f>
        <v/>
      </c>
      <c r="J45" s="481" t="str">
        <f t="shared" si="4"/>
        <v/>
      </c>
      <c r="K45" s="482" t="str">
        <f>IFERROR(AVERAGEIF(K39:K44,"&gt;0"),"")</f>
        <v/>
      </c>
      <c r="L45" s="143"/>
      <c r="M45" s="147"/>
      <c r="N45" s="147"/>
      <c r="O45" s="147"/>
      <c r="P45" s="147"/>
      <c r="Q45" s="147"/>
      <c r="R45" s="147"/>
      <c r="S45" s="118"/>
      <c r="T45" s="118"/>
      <c r="U45" s="118"/>
      <c r="V45" s="118"/>
      <c r="W45" s="118"/>
      <c r="X45" s="118"/>
      <c r="Y45" s="118"/>
      <c r="Z45" s="118"/>
      <c r="AA45" s="118"/>
      <c r="AB45" s="118"/>
      <c r="AC45" s="70"/>
      <c r="AD45" s="103"/>
      <c r="AE45" s="103"/>
      <c r="AF45" s="103"/>
      <c r="AG45" s="103"/>
      <c r="AH45" s="103"/>
      <c r="AI45" s="103"/>
      <c r="AJ45" s="70"/>
      <c r="AK45" s="70"/>
      <c r="AL45" s="70"/>
      <c r="AM45" s="70"/>
      <c r="AN45" s="70"/>
      <c r="AO45" s="74"/>
    </row>
    <row r="46" spans="1:45" ht="89.25" customHeight="1" x14ac:dyDescent="0.25">
      <c r="A46" s="71"/>
      <c r="C46" s="450" t="s">
        <v>310</v>
      </c>
      <c r="D46" s="450"/>
      <c r="E46" s="450"/>
      <c r="F46" s="450"/>
      <c r="G46" s="450"/>
      <c r="H46" s="450"/>
      <c r="I46" s="450"/>
      <c r="J46" s="450"/>
      <c r="K46" s="450"/>
      <c r="L46" s="450"/>
      <c r="M46" s="107"/>
      <c r="N46" s="107"/>
      <c r="O46" s="107"/>
      <c r="P46" s="107"/>
      <c r="Q46" s="107"/>
      <c r="R46" s="107"/>
      <c r="S46" s="118"/>
      <c r="T46" s="118"/>
      <c r="U46" s="118"/>
      <c r="V46" s="118"/>
      <c r="W46" s="118"/>
      <c r="X46" s="118"/>
      <c r="Y46" s="118"/>
      <c r="Z46" s="118"/>
      <c r="AA46" s="118"/>
      <c r="AB46" s="118"/>
      <c r="AC46" s="107"/>
      <c r="AD46" s="107"/>
      <c r="AE46" s="107"/>
      <c r="AF46" s="107"/>
      <c r="AG46" s="107"/>
      <c r="AH46" s="107"/>
      <c r="AI46" s="107"/>
      <c r="AJ46" s="107"/>
      <c r="AK46" s="107"/>
      <c r="AL46" s="107"/>
      <c r="AM46" s="107"/>
      <c r="AN46" s="107"/>
      <c r="AO46" s="107"/>
    </row>
    <row r="47" spans="1:45" x14ac:dyDescent="0.25">
      <c r="A47" s="71"/>
      <c r="C47" s="86"/>
      <c r="D47" s="69"/>
      <c r="E47" s="91"/>
      <c r="F47" s="91"/>
      <c r="G47" s="91"/>
      <c r="H47" s="91"/>
      <c r="I47" s="91"/>
      <c r="J47" s="91"/>
      <c r="K47" s="91"/>
      <c r="L47" s="91"/>
      <c r="M47" s="91"/>
      <c r="S47" s="118"/>
      <c r="T47" s="118"/>
      <c r="U47" s="118"/>
      <c r="V47" s="118"/>
      <c r="W47" s="118"/>
      <c r="X47" s="118"/>
      <c r="Y47" s="118"/>
      <c r="Z47" s="118"/>
      <c r="AA47" s="118"/>
      <c r="AB47" s="118"/>
    </row>
    <row r="48" spans="1:45" ht="28.5" customHeight="1" thickBot="1" x14ac:dyDescent="0.3">
      <c r="A48" s="71"/>
      <c r="C48" s="452" t="s">
        <v>316</v>
      </c>
      <c r="D48" s="452"/>
      <c r="E48" s="452"/>
      <c r="F48" s="452"/>
      <c r="G48" s="452"/>
      <c r="H48" s="452"/>
      <c r="I48" s="452"/>
      <c r="J48" s="452"/>
      <c r="K48" s="452"/>
      <c r="L48" s="452"/>
      <c r="M48" s="452"/>
      <c r="N48" s="452"/>
      <c r="O48" s="452"/>
      <c r="P48" s="452"/>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9"/>
      <c r="AP48" s="89"/>
      <c r="AQ48" s="89"/>
      <c r="AR48" s="89"/>
      <c r="AS48" s="89"/>
    </row>
    <row r="49" spans="1:45" ht="43.5" customHeight="1" x14ac:dyDescent="0.25">
      <c r="A49" s="71"/>
      <c r="C49" s="483" t="str">
        <f>C38</f>
        <v>Nombre de la Unidad Ambiental Costera</v>
      </c>
      <c r="D49" s="483"/>
      <c r="E49" s="483"/>
      <c r="F49" s="80" t="s">
        <v>312</v>
      </c>
      <c r="G49" s="124" t="s">
        <v>253</v>
      </c>
      <c r="H49" s="78" t="s">
        <v>185</v>
      </c>
      <c r="I49" s="80" t="s">
        <v>194</v>
      </c>
      <c r="J49" s="78" t="s">
        <v>186</v>
      </c>
      <c r="K49" s="80" t="s">
        <v>195</v>
      </c>
      <c r="L49" s="78" t="s">
        <v>187</v>
      </c>
      <c r="M49" s="80" t="s">
        <v>196</v>
      </c>
      <c r="N49" s="78" t="s">
        <v>188</v>
      </c>
      <c r="O49" s="144" t="s">
        <v>313</v>
      </c>
      <c r="P49" s="149" t="s">
        <v>314</v>
      </c>
      <c r="Q49" s="104"/>
      <c r="R49" s="104"/>
      <c r="S49" s="104"/>
      <c r="T49" s="104"/>
      <c r="U49" s="104"/>
      <c r="V49" s="104"/>
      <c r="W49" s="104"/>
      <c r="X49" s="104"/>
      <c r="Y49" s="104"/>
      <c r="Z49" s="104"/>
      <c r="AA49" s="104"/>
      <c r="AB49" s="104"/>
      <c r="AC49" s="104"/>
      <c r="AD49" s="104"/>
      <c r="AE49" s="104"/>
      <c r="AF49" s="104"/>
      <c r="AG49" s="104"/>
      <c r="AH49" s="104"/>
      <c r="AI49" s="104"/>
      <c r="AJ49" s="445" t="s">
        <v>190</v>
      </c>
      <c r="AK49" s="420"/>
      <c r="AL49" s="420"/>
      <c r="AM49" s="420"/>
      <c r="AN49" s="446"/>
      <c r="AO49" s="126" t="s">
        <v>191</v>
      </c>
      <c r="AP49" s="404" t="s">
        <v>192</v>
      </c>
      <c r="AQ49" s="404"/>
      <c r="AR49" s="404"/>
      <c r="AS49" s="127" t="s">
        <v>193</v>
      </c>
    </row>
    <row r="50" spans="1:45" x14ac:dyDescent="0.25">
      <c r="A50" s="71"/>
      <c r="C50" s="484" t="str">
        <f t="shared" ref="C50:C55" si="5">+C39</f>
        <v/>
      </c>
      <c r="D50" s="484"/>
      <c r="E50" s="484"/>
      <c r="F50" s="477" t="str">
        <f>IFERROR((VLOOKUP(C50,$C$27:$P$33,13,FALSE)),"")</f>
        <v/>
      </c>
      <c r="G50" s="79"/>
      <c r="H50" s="77"/>
      <c r="I50" s="77"/>
      <c r="J50" s="77"/>
      <c r="K50" s="77"/>
      <c r="L50" s="77"/>
      <c r="M50" s="77"/>
      <c r="N50" s="77"/>
      <c r="O50" s="485" t="str">
        <f>IF(COUNTA(H50:N50)&gt;0,SUM(H50:N50),"")</f>
        <v/>
      </c>
      <c r="P50" s="479" t="str">
        <f>IF(OR(O50="",F50=""),"",IF((O50+F50+G50)&gt;100%,"ERROR",(O50+F50+G50)))</f>
        <v/>
      </c>
      <c r="Q50" s="105"/>
      <c r="R50" s="105"/>
      <c r="S50" s="105"/>
      <c r="T50" s="105"/>
      <c r="U50" s="105"/>
      <c r="V50" s="142"/>
      <c r="W50" s="105"/>
      <c r="X50" s="105"/>
      <c r="Y50" s="105"/>
      <c r="Z50" s="105"/>
      <c r="AA50" s="105"/>
      <c r="AB50" s="105"/>
      <c r="AC50" s="142"/>
      <c r="AD50" s="142"/>
      <c r="AE50" s="142"/>
      <c r="AF50" s="142"/>
      <c r="AG50" s="142"/>
      <c r="AH50" s="142"/>
      <c r="AI50" s="142"/>
      <c r="AJ50" s="486" t="e">
        <f t="shared" ref="AJ50:AJ55" si="6">IF((H50+O50+V50+AC50)=0,"",H50+O50+V50+AC50)</f>
        <v>#VALUE!</v>
      </c>
      <c r="AK50" s="487" t="str">
        <f t="shared" ref="AK50:AK55" si="7">IF((J50+Q50+X50+AE50)=0,"",J50+Q50+X50+AE50)</f>
        <v/>
      </c>
      <c r="AL50" s="487" t="str">
        <f t="shared" ref="AL50:AL55" si="8">IF((L50+S50+Z50+AG50)=0,"",L50+S50+Z50+AG50)</f>
        <v/>
      </c>
      <c r="AM50" s="487" t="str">
        <f t="shared" ref="AM50:AM55" si="9">IF((N50+U50+AB50+AI50)=0,"",N50+U50+AB50+AI50)</f>
        <v/>
      </c>
      <c r="AN50" s="488" t="str">
        <f t="shared" ref="AN50:AN55" si="10">IFERROR(IF(OR(SUM(H50:AI50)&gt;1, SUM(H50:AI50)=0), "", SUM(H50:AI50)), "")</f>
        <v/>
      </c>
      <c r="AO50" s="489" t="str">
        <f>IFERROR(IF(SUM(F50:AI50)=0, "", IF(SUM(F50:AI50)&gt;1, "ERROR", SUM(F50:AI50))), "")</f>
        <v/>
      </c>
      <c r="AP50" s="81"/>
      <c r="AQ50" s="81"/>
      <c r="AR50" s="81"/>
      <c r="AS50" s="491" t="str">
        <f t="shared" ref="AS50:AS55" si="11">IF(AO50&lt;100%,"NO SE REPORTA","")</f>
        <v/>
      </c>
    </row>
    <row r="51" spans="1:45" x14ac:dyDescent="0.25">
      <c r="A51" s="71"/>
      <c r="C51" s="484" t="str">
        <f t="shared" si="5"/>
        <v/>
      </c>
      <c r="D51" s="484"/>
      <c r="E51" s="484"/>
      <c r="F51" s="477" t="str">
        <f t="shared" ref="F51:F55" si="12">IFERROR((VLOOKUP(C51,$C$27:$P$33,13,FALSE)),"")</f>
        <v/>
      </c>
      <c r="G51" s="79"/>
      <c r="H51" s="77"/>
      <c r="I51" s="77"/>
      <c r="J51" s="77"/>
      <c r="K51" s="77"/>
      <c r="L51" s="77"/>
      <c r="M51" s="77"/>
      <c r="N51" s="77"/>
      <c r="O51" s="485" t="str">
        <f t="shared" ref="O51:O55" si="13">IF(COUNTA(H51:N51)&gt;0,SUM(H51:N51),"")</f>
        <v/>
      </c>
      <c r="P51" s="479" t="str">
        <f t="shared" ref="P51:P55" si="14">IF(OR(O51="",F51=""),"",IF((O51+F51+G51)&gt;100%,"ERROR",(O51+F51+G51)))</f>
        <v/>
      </c>
      <c r="Q51" s="105"/>
      <c r="R51" s="105"/>
      <c r="S51" s="105"/>
      <c r="T51" s="105"/>
      <c r="U51" s="105"/>
      <c r="V51" s="142"/>
      <c r="W51" s="105"/>
      <c r="X51" s="105"/>
      <c r="Y51" s="105"/>
      <c r="Z51" s="105"/>
      <c r="AA51" s="105"/>
      <c r="AB51" s="105"/>
      <c r="AC51" s="142"/>
      <c r="AD51" s="105"/>
      <c r="AE51" s="105"/>
      <c r="AF51" s="105"/>
      <c r="AG51" s="105"/>
      <c r="AH51" s="105"/>
      <c r="AI51" s="105"/>
      <c r="AJ51" s="486" t="e">
        <f t="shared" si="6"/>
        <v>#VALUE!</v>
      </c>
      <c r="AK51" s="487" t="str">
        <f t="shared" si="7"/>
        <v/>
      </c>
      <c r="AL51" s="487" t="str">
        <f t="shared" si="8"/>
        <v/>
      </c>
      <c r="AM51" s="487" t="str">
        <f t="shared" si="9"/>
        <v/>
      </c>
      <c r="AN51" s="488" t="str">
        <f t="shared" si="10"/>
        <v/>
      </c>
      <c r="AO51" s="489" t="str">
        <f>IFERROR(IF(OR(SUM(F51:AI51)&gt;1, SUM(F51:AI51)=0), "", SUM(F51:AI51)), "")</f>
        <v/>
      </c>
      <c r="AP51" s="81"/>
      <c r="AQ51" s="81"/>
      <c r="AR51" s="81"/>
      <c r="AS51" s="491" t="str">
        <f t="shared" si="11"/>
        <v/>
      </c>
    </row>
    <row r="52" spans="1:45" x14ac:dyDescent="0.25">
      <c r="A52" s="71"/>
      <c r="C52" s="484" t="str">
        <f t="shared" si="5"/>
        <v/>
      </c>
      <c r="D52" s="484"/>
      <c r="E52" s="484"/>
      <c r="F52" s="477" t="str">
        <f t="shared" si="12"/>
        <v/>
      </c>
      <c r="G52" s="79"/>
      <c r="H52" s="77"/>
      <c r="I52" s="77"/>
      <c r="J52" s="77"/>
      <c r="K52" s="77"/>
      <c r="L52" s="77"/>
      <c r="M52" s="77"/>
      <c r="N52" s="77"/>
      <c r="O52" s="485" t="str">
        <f t="shared" si="13"/>
        <v/>
      </c>
      <c r="P52" s="479" t="str">
        <f t="shared" si="14"/>
        <v/>
      </c>
      <c r="Q52" s="105"/>
      <c r="R52" s="105"/>
      <c r="S52" s="105"/>
      <c r="T52" s="105"/>
      <c r="U52" s="105"/>
      <c r="V52" s="142"/>
      <c r="W52" s="105"/>
      <c r="X52" s="105"/>
      <c r="Y52" s="105"/>
      <c r="Z52" s="105"/>
      <c r="AA52" s="105"/>
      <c r="AB52" s="105"/>
      <c r="AC52" s="142"/>
      <c r="AD52" s="105"/>
      <c r="AE52" s="105"/>
      <c r="AF52" s="105"/>
      <c r="AG52" s="105"/>
      <c r="AH52" s="105"/>
      <c r="AI52" s="105"/>
      <c r="AJ52" s="486" t="e">
        <f t="shared" si="6"/>
        <v>#VALUE!</v>
      </c>
      <c r="AK52" s="487" t="str">
        <f t="shared" si="7"/>
        <v/>
      </c>
      <c r="AL52" s="487" t="str">
        <f t="shared" si="8"/>
        <v/>
      </c>
      <c r="AM52" s="487" t="str">
        <f t="shared" si="9"/>
        <v/>
      </c>
      <c r="AN52" s="488" t="str">
        <f t="shared" si="10"/>
        <v/>
      </c>
      <c r="AO52" s="489" t="str">
        <f>IFERROR(IF(OR(SUM(F52:AI52)&gt;1, SUM(F52:AI52)=0), "", SUM(F52:AI52)), "")</f>
        <v/>
      </c>
      <c r="AP52" s="81"/>
      <c r="AQ52" s="81"/>
      <c r="AR52" s="81"/>
      <c r="AS52" s="491" t="str">
        <f t="shared" si="11"/>
        <v/>
      </c>
    </row>
    <row r="53" spans="1:45" x14ac:dyDescent="0.25">
      <c r="A53" s="71"/>
      <c r="C53" s="484" t="str">
        <f t="shared" si="5"/>
        <v/>
      </c>
      <c r="D53" s="484"/>
      <c r="E53" s="484"/>
      <c r="F53" s="477" t="str">
        <f t="shared" si="12"/>
        <v/>
      </c>
      <c r="G53" s="79"/>
      <c r="H53" s="77"/>
      <c r="I53" s="77"/>
      <c r="J53" s="77"/>
      <c r="K53" s="77"/>
      <c r="L53" s="77"/>
      <c r="M53" s="77"/>
      <c r="N53" s="77"/>
      <c r="O53" s="485" t="str">
        <f t="shared" si="13"/>
        <v/>
      </c>
      <c r="P53" s="479" t="str">
        <f t="shared" si="14"/>
        <v/>
      </c>
      <c r="Q53" s="105"/>
      <c r="R53" s="105"/>
      <c r="S53" s="105"/>
      <c r="T53" s="105"/>
      <c r="U53" s="105"/>
      <c r="V53" s="142"/>
      <c r="W53" s="105"/>
      <c r="X53" s="105"/>
      <c r="Y53" s="105"/>
      <c r="Z53" s="105"/>
      <c r="AA53" s="105"/>
      <c r="AB53" s="105"/>
      <c r="AC53" s="142"/>
      <c r="AD53" s="105"/>
      <c r="AE53" s="105"/>
      <c r="AF53" s="105"/>
      <c r="AG53" s="105"/>
      <c r="AH53" s="105"/>
      <c r="AI53" s="105"/>
      <c r="AJ53" s="486" t="e">
        <f t="shared" si="6"/>
        <v>#VALUE!</v>
      </c>
      <c r="AK53" s="487" t="str">
        <f t="shared" si="7"/>
        <v/>
      </c>
      <c r="AL53" s="487" t="str">
        <f t="shared" si="8"/>
        <v/>
      </c>
      <c r="AM53" s="487" t="str">
        <f t="shared" si="9"/>
        <v/>
      </c>
      <c r="AN53" s="488" t="str">
        <f t="shared" si="10"/>
        <v/>
      </c>
      <c r="AO53" s="489" t="str">
        <f>IFERROR(IF(OR(SUM(F53:AI53)&gt;1, SUM(F53:AI53)=0), "", SUM(F53:AI53)), "")</f>
        <v/>
      </c>
      <c r="AP53" s="81"/>
      <c r="AQ53" s="81"/>
      <c r="AR53" s="81"/>
      <c r="AS53" s="491" t="str">
        <f t="shared" si="11"/>
        <v/>
      </c>
    </row>
    <row r="54" spans="1:45" x14ac:dyDescent="0.25">
      <c r="A54" s="71"/>
      <c r="C54" s="484" t="str">
        <f t="shared" si="5"/>
        <v/>
      </c>
      <c r="D54" s="484"/>
      <c r="E54" s="484"/>
      <c r="F54" s="477" t="str">
        <f t="shared" si="12"/>
        <v/>
      </c>
      <c r="G54" s="79"/>
      <c r="H54" s="77"/>
      <c r="I54" s="77"/>
      <c r="J54" s="77"/>
      <c r="K54" s="77"/>
      <c r="L54" s="77"/>
      <c r="M54" s="77"/>
      <c r="N54" s="77"/>
      <c r="O54" s="485" t="str">
        <f>IF(COUNTA(H54:N54)&gt;0,SUM(H54:N54),"")</f>
        <v/>
      </c>
      <c r="P54" s="479" t="str">
        <f t="shared" si="14"/>
        <v/>
      </c>
      <c r="Q54" s="105"/>
      <c r="R54" s="105"/>
      <c r="S54" s="105"/>
      <c r="T54" s="105"/>
      <c r="U54" s="105"/>
      <c r="V54" s="142"/>
      <c r="W54" s="105"/>
      <c r="X54" s="105"/>
      <c r="Y54" s="105"/>
      <c r="Z54" s="105"/>
      <c r="AA54" s="105"/>
      <c r="AB54" s="105"/>
      <c r="AC54" s="142"/>
      <c r="AD54" s="105"/>
      <c r="AE54" s="105"/>
      <c r="AF54" s="105"/>
      <c r="AG54" s="105"/>
      <c r="AH54" s="105"/>
      <c r="AI54" s="105"/>
      <c r="AJ54" s="486" t="e">
        <f t="shared" si="6"/>
        <v>#VALUE!</v>
      </c>
      <c r="AK54" s="487" t="str">
        <f t="shared" si="7"/>
        <v/>
      </c>
      <c r="AL54" s="487" t="str">
        <f t="shared" si="8"/>
        <v/>
      </c>
      <c r="AM54" s="487" t="str">
        <f t="shared" si="9"/>
        <v/>
      </c>
      <c r="AN54" s="488" t="str">
        <f t="shared" si="10"/>
        <v/>
      </c>
      <c r="AO54" s="489" t="str">
        <f>IFERROR(IF(OR(SUM(F54:AI54)&gt;1, SUM(F54:AI54)=0), "", SUM(F54:AI54)), "")</f>
        <v/>
      </c>
      <c r="AP54" s="81"/>
      <c r="AQ54" s="81"/>
      <c r="AR54" s="81"/>
      <c r="AS54" s="491" t="str">
        <f t="shared" si="11"/>
        <v/>
      </c>
    </row>
    <row r="55" spans="1:45" ht="15.5" thickBot="1" x14ac:dyDescent="0.3">
      <c r="A55" s="71"/>
      <c r="C55" s="484" t="str">
        <f t="shared" si="5"/>
        <v/>
      </c>
      <c r="D55" s="484"/>
      <c r="E55" s="484"/>
      <c r="F55" s="477" t="str">
        <f t="shared" si="12"/>
        <v/>
      </c>
      <c r="G55" s="79"/>
      <c r="H55" s="77"/>
      <c r="I55" s="77"/>
      <c r="J55" s="77"/>
      <c r="K55" s="77"/>
      <c r="L55" s="77"/>
      <c r="M55" s="77"/>
      <c r="N55" s="77"/>
      <c r="O55" s="485" t="str">
        <f t="shared" si="13"/>
        <v/>
      </c>
      <c r="P55" s="480" t="str">
        <f t="shared" si="14"/>
        <v/>
      </c>
      <c r="Q55" s="105"/>
      <c r="R55" s="105"/>
      <c r="S55" s="105"/>
      <c r="T55" s="105"/>
      <c r="U55" s="105"/>
      <c r="V55" s="142"/>
      <c r="W55" s="105"/>
      <c r="X55" s="105"/>
      <c r="Y55" s="105"/>
      <c r="Z55" s="105"/>
      <c r="AA55" s="105"/>
      <c r="AB55" s="105"/>
      <c r="AC55" s="142"/>
      <c r="AD55" s="105"/>
      <c r="AE55" s="105"/>
      <c r="AF55" s="105"/>
      <c r="AG55" s="105"/>
      <c r="AH55" s="105"/>
      <c r="AI55" s="105"/>
      <c r="AJ55" s="486" t="e">
        <f t="shared" si="6"/>
        <v>#VALUE!</v>
      </c>
      <c r="AK55" s="487" t="str">
        <f t="shared" si="7"/>
        <v/>
      </c>
      <c r="AL55" s="487" t="str">
        <f t="shared" si="8"/>
        <v/>
      </c>
      <c r="AM55" s="487" t="str">
        <f t="shared" si="9"/>
        <v/>
      </c>
      <c r="AN55" s="488" t="str">
        <f t="shared" si="10"/>
        <v/>
      </c>
      <c r="AO55" s="490" t="str">
        <f>IFERROR(IF(OR(SUM(F55:AI55)&gt;1, SUM(F55:AI55)=0), "", SUM(F55:AI55)), "")</f>
        <v/>
      </c>
      <c r="AP55" s="84"/>
      <c r="AQ55" s="84"/>
      <c r="AR55" s="84"/>
      <c r="AS55" s="492" t="str">
        <f t="shared" si="11"/>
        <v/>
      </c>
    </row>
    <row r="56" spans="1:45" x14ac:dyDescent="0.3">
      <c r="A56" s="71"/>
      <c r="C56" s="453" t="s">
        <v>315</v>
      </c>
      <c r="D56" s="454"/>
      <c r="E56" s="454"/>
      <c r="F56" s="454"/>
      <c r="G56" s="151"/>
      <c r="H56" s="493" t="str">
        <f>IFERROR(AVERAGE(H50:H55),"")</f>
        <v/>
      </c>
      <c r="I56" s="151"/>
      <c r="J56" s="493" t="str">
        <f>IFERROR(AVERAGE(J50:J55),"")</f>
        <v/>
      </c>
      <c r="K56" s="151"/>
      <c r="L56" s="493" t="str">
        <f>IFERROR(AVERAGE(L50:L55),"")</f>
        <v/>
      </c>
      <c r="M56" s="151"/>
      <c r="N56" s="493" t="str">
        <f>IFERROR(AVERAGE(N50:N55),"")</f>
        <v/>
      </c>
      <c r="O56" s="493" t="str">
        <f>IFERROR(AVERAGE(O50:O55),"")</f>
        <v/>
      </c>
      <c r="P56" s="150"/>
      <c r="Q56" s="150"/>
      <c r="R56" s="150"/>
      <c r="S56" s="150"/>
      <c r="T56" s="150"/>
      <c r="U56" s="150"/>
      <c r="V56" s="150"/>
      <c r="W56" s="150"/>
      <c r="X56" s="150"/>
      <c r="Y56" s="150"/>
      <c r="Z56" s="150"/>
      <c r="AA56" s="150"/>
      <c r="AB56" s="150"/>
      <c r="AC56" s="150"/>
      <c r="AD56" s="150"/>
      <c r="AE56" s="150"/>
      <c r="AF56" s="150"/>
      <c r="AG56" s="150"/>
      <c r="AH56" s="150"/>
      <c r="AI56" s="150"/>
      <c r="AJ56" s="494" t="str">
        <f>IFERROR(AVERAGEIF(AJ50:AJ55,"&gt;0"),"")</f>
        <v/>
      </c>
      <c r="AK56" s="495" t="str">
        <f>IFERROR(AVERAGEIF(AK50:AK55,"&gt;0"),"")</f>
        <v/>
      </c>
      <c r="AL56" s="495" t="str">
        <f>IFERROR(AVERAGEIF(AL50:AL55,"&gt;0"),"")</f>
        <v/>
      </c>
      <c r="AM56" s="495" t="str">
        <f>IFERROR(AVERAGEIF(AM50:AM55,"&gt;0"),"")</f>
        <v/>
      </c>
      <c r="AN56" s="495" t="str">
        <f>IFERROR(AVERAGEIF(AN50:AN55,"&gt;0"),"")</f>
        <v/>
      </c>
    </row>
    <row r="57" spans="1:45" ht="85.5" customHeight="1" x14ac:dyDescent="0.25">
      <c r="A57" s="71"/>
      <c r="C57" s="455" t="s">
        <v>317</v>
      </c>
      <c r="D57" s="455"/>
      <c r="E57" s="455"/>
      <c r="F57" s="455"/>
      <c r="G57" s="455"/>
      <c r="H57" s="455"/>
      <c r="I57" s="455"/>
      <c r="J57" s="455"/>
      <c r="K57" s="455"/>
      <c r="L57" s="455"/>
      <c r="M57" s="455"/>
      <c r="N57" s="455"/>
      <c r="O57" s="455"/>
      <c r="P57" s="90"/>
      <c r="Q57" s="90"/>
      <c r="R57" s="90"/>
      <c r="S57" s="90"/>
      <c r="T57" s="90"/>
      <c r="U57" s="90"/>
      <c r="V57" s="90"/>
      <c r="W57" s="90"/>
      <c r="X57" s="90"/>
      <c r="Y57" s="90"/>
      <c r="Z57" s="90"/>
      <c r="AA57" s="90"/>
      <c r="AB57" s="90"/>
      <c r="AC57" s="90"/>
      <c r="AD57" s="90"/>
      <c r="AE57" s="90"/>
      <c r="AF57" s="90"/>
      <c r="AG57" s="90"/>
      <c r="AH57" s="90"/>
      <c r="AI57" s="90"/>
      <c r="AJ57" s="152"/>
      <c r="AK57" s="152"/>
      <c r="AL57" s="152"/>
      <c r="AM57" s="152"/>
      <c r="AN57" s="152"/>
      <c r="AO57" s="90"/>
      <c r="AP57" s="90"/>
      <c r="AQ57" s="90"/>
      <c r="AR57" s="90"/>
      <c r="AS57" s="90"/>
    </row>
    <row r="58" spans="1:45" ht="20.25" customHeight="1" x14ac:dyDescent="0.25">
      <c r="A58" s="71"/>
      <c r="C58" s="86"/>
      <c r="D58" s="69"/>
      <c r="E58" s="90"/>
      <c r="F58" s="90"/>
      <c r="G58" s="90"/>
      <c r="H58" s="90"/>
      <c r="I58" s="90"/>
      <c r="J58" s="90"/>
      <c r="K58" s="90"/>
      <c r="L58" s="90"/>
      <c r="M58" s="90"/>
      <c r="N58" s="74"/>
      <c r="O58" s="74"/>
      <c r="P58" s="74"/>
      <c r="Q58" s="74"/>
      <c r="R58" s="74"/>
      <c r="S58" s="74"/>
      <c r="T58" s="74"/>
      <c r="U58" s="74"/>
      <c r="V58" s="74"/>
    </row>
    <row r="59" spans="1:45" ht="47.25" customHeight="1" x14ac:dyDescent="0.25">
      <c r="A59" s="71"/>
      <c r="C59" s="456" t="s">
        <v>318</v>
      </c>
      <c r="D59" s="456"/>
      <c r="E59" s="456"/>
      <c r="F59" s="456"/>
      <c r="G59" s="456"/>
      <c r="H59" s="456"/>
      <c r="I59" s="456"/>
      <c r="J59" s="123"/>
      <c r="K59" s="123"/>
      <c r="L59" s="123"/>
      <c r="M59" s="89"/>
      <c r="N59" s="89"/>
      <c r="O59" s="89"/>
      <c r="P59" s="89"/>
      <c r="Q59" s="89"/>
      <c r="R59" s="74"/>
      <c r="S59" s="74"/>
      <c r="T59" s="74"/>
      <c r="U59" s="74"/>
      <c r="V59" s="74"/>
    </row>
    <row r="60" spans="1:45" x14ac:dyDescent="0.25">
      <c r="A60" s="71"/>
      <c r="C60" s="86"/>
      <c r="D60" s="69"/>
      <c r="E60" s="92"/>
      <c r="F60" s="92"/>
      <c r="G60" s="92"/>
      <c r="H60" s="92"/>
      <c r="I60" s="92"/>
      <c r="J60" s="92"/>
      <c r="K60" s="92"/>
      <c r="L60" s="92"/>
      <c r="M60" s="74"/>
      <c r="N60" s="74"/>
      <c r="O60" s="74"/>
      <c r="P60" s="74"/>
      <c r="Q60" s="74"/>
      <c r="R60" s="74"/>
      <c r="S60" s="74"/>
      <c r="T60" s="74"/>
      <c r="U60" s="74"/>
      <c r="V60" s="74"/>
    </row>
    <row r="61" spans="1:45" ht="71.25" customHeight="1" x14ac:dyDescent="0.25">
      <c r="A61" s="71"/>
      <c r="C61" s="447" t="s">
        <v>182</v>
      </c>
      <c r="D61" s="447"/>
      <c r="E61" s="447"/>
      <c r="F61" s="153" t="s">
        <v>199</v>
      </c>
      <c r="G61" s="153" t="s">
        <v>200</v>
      </c>
      <c r="H61" s="153" t="s">
        <v>201</v>
      </c>
      <c r="I61" s="153" t="s">
        <v>202</v>
      </c>
      <c r="K61" s="74"/>
      <c r="M61" s="74"/>
      <c r="N61" s="74"/>
      <c r="O61" s="74"/>
      <c r="P61" s="74"/>
      <c r="Q61" s="74"/>
      <c r="R61" s="74"/>
      <c r="S61" s="74"/>
      <c r="T61" s="74"/>
      <c r="U61" s="74"/>
      <c r="V61" s="74"/>
    </row>
    <row r="62" spans="1:45" x14ac:dyDescent="0.25">
      <c r="A62" s="71"/>
      <c r="C62" s="484" t="str">
        <f>IF(ISBLANK(C50),"",C50)</f>
        <v/>
      </c>
      <c r="D62" s="484"/>
      <c r="E62" s="484"/>
      <c r="F62" s="496" t="str">
        <f>IFERROR(G50/G39,"")</f>
        <v/>
      </c>
      <c r="G62" s="496" t="str">
        <f>IFERROR(J50/H39,"")</f>
        <v/>
      </c>
      <c r="H62" s="496" t="str">
        <f>IFERROR(L50/I39,"")</f>
        <v/>
      </c>
      <c r="I62" s="496" t="str">
        <f>IFERROR(N50/J39,"")</f>
        <v/>
      </c>
      <c r="K62" s="74"/>
      <c r="M62" s="74"/>
      <c r="N62" s="74"/>
      <c r="O62" s="74"/>
      <c r="P62" s="74"/>
      <c r="Q62" s="74"/>
      <c r="R62" s="74"/>
      <c r="S62" s="74"/>
      <c r="T62" s="74"/>
      <c r="U62" s="74"/>
      <c r="V62" s="74"/>
    </row>
    <row r="63" spans="1:45" x14ac:dyDescent="0.25">
      <c r="A63" s="71"/>
      <c r="C63" s="484" t="str">
        <f t="shared" ref="C63:C67" si="15">IF(ISBLANK(C51),"",C51)</f>
        <v/>
      </c>
      <c r="D63" s="484"/>
      <c r="E63" s="484"/>
      <c r="F63" s="496" t="str">
        <f t="shared" ref="F63:F67" si="16">IFERROR(G51/G40,"")</f>
        <v/>
      </c>
      <c r="G63" s="496" t="str">
        <f t="shared" ref="G63:G67" si="17">IFERROR(J51/H40,"")</f>
        <v/>
      </c>
      <c r="H63" s="496" t="str">
        <f t="shared" ref="H63:H67" si="18">IFERROR(L51/I40,"")</f>
        <v/>
      </c>
      <c r="I63" s="496" t="str">
        <f t="shared" ref="I63:I67" si="19">IFERROR(N51/J40,"")</f>
        <v/>
      </c>
      <c r="K63" s="74"/>
      <c r="M63" s="74"/>
      <c r="N63" s="74"/>
      <c r="O63" s="74"/>
      <c r="P63" s="74"/>
      <c r="Q63" s="74"/>
      <c r="R63" s="74"/>
      <c r="S63" s="74"/>
      <c r="T63" s="74"/>
      <c r="U63" s="74"/>
      <c r="V63" s="74"/>
    </row>
    <row r="64" spans="1:45" x14ac:dyDescent="0.25">
      <c r="A64" s="71"/>
      <c r="C64" s="484" t="str">
        <f t="shared" si="15"/>
        <v/>
      </c>
      <c r="D64" s="484"/>
      <c r="E64" s="484"/>
      <c r="F64" s="496" t="str">
        <f t="shared" si="16"/>
        <v/>
      </c>
      <c r="G64" s="496" t="str">
        <f t="shared" si="17"/>
        <v/>
      </c>
      <c r="H64" s="496" t="str">
        <f t="shared" si="18"/>
        <v/>
      </c>
      <c r="I64" s="496" t="str">
        <f t="shared" si="19"/>
        <v/>
      </c>
      <c r="K64" s="74"/>
      <c r="M64" s="74"/>
      <c r="N64" s="74"/>
      <c r="O64" s="74"/>
      <c r="P64" s="74"/>
      <c r="Q64" s="74"/>
      <c r="R64" s="74"/>
      <c r="S64" s="74"/>
      <c r="T64" s="74"/>
      <c r="U64" s="74"/>
      <c r="V64" s="74"/>
    </row>
    <row r="65" spans="1:22" x14ac:dyDescent="0.25">
      <c r="A65" s="71"/>
      <c r="C65" s="484" t="str">
        <f t="shared" si="15"/>
        <v/>
      </c>
      <c r="D65" s="484"/>
      <c r="E65" s="484"/>
      <c r="F65" s="496" t="str">
        <f t="shared" si="16"/>
        <v/>
      </c>
      <c r="G65" s="496" t="str">
        <f t="shared" si="17"/>
        <v/>
      </c>
      <c r="H65" s="496" t="str">
        <f t="shared" si="18"/>
        <v/>
      </c>
      <c r="I65" s="496" t="str">
        <f t="shared" si="19"/>
        <v/>
      </c>
      <c r="K65" s="74"/>
      <c r="M65" s="74"/>
      <c r="N65" s="74"/>
      <c r="O65" s="74"/>
      <c r="P65" s="74"/>
      <c r="Q65" s="74"/>
      <c r="R65" s="74"/>
      <c r="S65" s="74"/>
      <c r="T65" s="74"/>
      <c r="U65" s="74"/>
      <c r="V65" s="74"/>
    </row>
    <row r="66" spans="1:22" x14ac:dyDescent="0.25">
      <c r="A66" s="71"/>
      <c r="C66" s="484" t="str">
        <f t="shared" si="15"/>
        <v/>
      </c>
      <c r="D66" s="484"/>
      <c r="E66" s="484"/>
      <c r="F66" s="496" t="str">
        <f t="shared" si="16"/>
        <v/>
      </c>
      <c r="G66" s="496" t="str">
        <f t="shared" si="17"/>
        <v/>
      </c>
      <c r="H66" s="496" t="str">
        <f t="shared" si="18"/>
        <v/>
      </c>
      <c r="I66" s="496" t="str">
        <f t="shared" si="19"/>
        <v/>
      </c>
      <c r="K66" s="74"/>
      <c r="M66" s="74"/>
      <c r="N66" s="74"/>
      <c r="O66" s="74"/>
      <c r="P66" s="74"/>
      <c r="Q66" s="74"/>
      <c r="R66" s="74"/>
      <c r="S66" s="74"/>
      <c r="T66" s="74"/>
      <c r="U66" s="74"/>
      <c r="V66" s="74"/>
    </row>
    <row r="67" spans="1:22" x14ac:dyDescent="0.25">
      <c r="A67" s="71"/>
      <c r="C67" s="484" t="str">
        <f t="shared" si="15"/>
        <v/>
      </c>
      <c r="D67" s="484"/>
      <c r="E67" s="484"/>
      <c r="F67" s="496" t="str">
        <f t="shared" si="16"/>
        <v/>
      </c>
      <c r="G67" s="496" t="str">
        <f t="shared" si="17"/>
        <v/>
      </c>
      <c r="H67" s="496" t="str">
        <f t="shared" si="18"/>
        <v/>
      </c>
      <c r="I67" s="496" t="str">
        <f t="shared" si="19"/>
        <v/>
      </c>
      <c r="K67" s="74"/>
      <c r="M67" s="74"/>
      <c r="N67" s="74"/>
      <c r="O67" s="74"/>
      <c r="P67" s="74"/>
      <c r="Q67" s="74"/>
      <c r="R67" s="74"/>
      <c r="S67" s="74"/>
      <c r="T67" s="74"/>
      <c r="U67" s="74"/>
      <c r="V67" s="74"/>
    </row>
    <row r="68" spans="1:22" ht="16.5" customHeight="1" x14ac:dyDescent="0.25">
      <c r="A68" s="71"/>
      <c r="C68" s="402" t="s">
        <v>319</v>
      </c>
      <c r="D68" s="402"/>
      <c r="E68" s="402"/>
      <c r="F68" s="497" t="str">
        <f>IFERROR((IF((H56/G45)&gt;100%,100%,(H56/G45))),"")</f>
        <v/>
      </c>
      <c r="G68" s="497" t="str">
        <f>IFERROR((IF((J56/H45)&gt;100%,100%,(J56/H45))),"")</f>
        <v/>
      </c>
      <c r="H68" s="497" t="str">
        <f>IFERROR((IF((L56/I45)&gt;100%,100%,(L56/I45))),"")</f>
        <v/>
      </c>
      <c r="I68" s="497" t="str">
        <f>IFERROR((IF((N56/J45)&gt;100%,100%,(N56/J45))),"")</f>
        <v/>
      </c>
      <c r="K68" s="74"/>
      <c r="M68" s="74"/>
      <c r="N68" s="74"/>
      <c r="O68" s="74"/>
      <c r="P68" s="74"/>
      <c r="Q68" s="74"/>
      <c r="R68" s="74"/>
      <c r="S68" s="74"/>
      <c r="T68" s="74"/>
      <c r="U68" s="74"/>
      <c r="V68" s="74"/>
    </row>
    <row r="69" spans="1:22" ht="16.5" customHeight="1" x14ac:dyDescent="0.25">
      <c r="A69" s="71"/>
      <c r="C69" s="86"/>
      <c r="D69" s="69"/>
      <c r="E69" s="93"/>
      <c r="F69" s="94"/>
      <c r="G69" s="94"/>
      <c r="H69" s="94"/>
      <c r="I69" s="94"/>
      <c r="J69" s="94"/>
    </row>
    <row r="70" spans="1:22" ht="16.5" customHeight="1" x14ac:dyDescent="0.25">
      <c r="A70" s="71"/>
      <c r="C70" s="86"/>
      <c r="D70" s="69"/>
      <c r="E70" s="93"/>
      <c r="F70" s="94"/>
      <c r="G70" s="94"/>
      <c r="H70" s="94"/>
      <c r="I70" s="94"/>
      <c r="J70" s="94"/>
      <c r="L70" s="94"/>
    </row>
    <row r="71" spans="1:22" ht="46.5" customHeight="1" x14ac:dyDescent="0.25">
      <c r="A71" s="71"/>
      <c r="C71" s="460" t="s">
        <v>320</v>
      </c>
      <c r="D71" s="460"/>
      <c r="E71" s="460"/>
      <c r="F71" s="460"/>
      <c r="G71" s="460"/>
      <c r="H71" s="460"/>
      <c r="I71" s="460"/>
      <c r="J71" s="460"/>
      <c r="K71" s="161"/>
      <c r="L71" s="161"/>
    </row>
    <row r="72" spans="1:22" ht="16.5" customHeight="1" x14ac:dyDescent="0.3">
      <c r="A72" s="71"/>
      <c r="C72" s="154"/>
      <c r="D72" s="154"/>
      <c r="E72" s="154"/>
      <c r="F72" s="154"/>
      <c r="G72" s="154"/>
      <c r="H72" s="154"/>
      <c r="I72" s="154"/>
      <c r="J72" s="154"/>
      <c r="K72" s="154"/>
      <c r="L72" s="154"/>
    </row>
    <row r="73" spans="1:22" ht="88.5" customHeight="1" x14ac:dyDescent="0.3">
      <c r="A73" s="71"/>
      <c r="C73" s="155" t="s">
        <v>321</v>
      </c>
      <c r="D73" s="403" t="s">
        <v>330</v>
      </c>
      <c r="E73" s="403"/>
      <c r="F73" s="155" t="s">
        <v>322</v>
      </c>
      <c r="G73" s="155" t="s">
        <v>323</v>
      </c>
      <c r="H73" s="155" t="s">
        <v>324</v>
      </c>
      <c r="I73" s="155" t="s">
        <v>325</v>
      </c>
      <c r="J73" s="416" t="s">
        <v>181</v>
      </c>
      <c r="K73" s="417"/>
      <c r="L73" s="154"/>
    </row>
    <row r="74" spans="1:22" ht="16.5" customHeight="1" x14ac:dyDescent="0.3">
      <c r="A74" s="71"/>
      <c r="C74" s="167"/>
      <c r="D74" s="498" t="str">
        <f>C62</f>
        <v/>
      </c>
      <c r="E74" s="498"/>
      <c r="F74" s="156"/>
      <c r="G74" s="156"/>
      <c r="H74" s="156"/>
      <c r="I74" s="499" t="str">
        <f>IFERROR((H74/F74),"")</f>
        <v/>
      </c>
      <c r="J74" s="168"/>
      <c r="K74" s="169"/>
      <c r="L74" s="157"/>
    </row>
    <row r="75" spans="1:22" ht="16.5" customHeight="1" x14ac:dyDescent="0.3">
      <c r="A75" s="71"/>
      <c r="C75" s="167"/>
      <c r="D75" s="498" t="str">
        <f t="shared" ref="D75:D79" si="20">C63</f>
        <v/>
      </c>
      <c r="E75" s="498"/>
      <c r="F75" s="156"/>
      <c r="G75" s="156"/>
      <c r="H75" s="156"/>
      <c r="I75" s="499" t="str">
        <f t="shared" ref="I75:I79" si="21">IFERROR((H75/F75),"")</f>
        <v/>
      </c>
      <c r="J75" s="168"/>
      <c r="K75" s="169"/>
      <c r="L75" s="157"/>
    </row>
    <row r="76" spans="1:22" ht="16.5" customHeight="1" x14ac:dyDescent="0.3">
      <c r="A76" s="71"/>
      <c r="C76" s="167"/>
      <c r="D76" s="498" t="str">
        <f t="shared" si="20"/>
        <v/>
      </c>
      <c r="E76" s="498"/>
      <c r="F76" s="156"/>
      <c r="G76" s="156"/>
      <c r="H76" s="156"/>
      <c r="I76" s="499" t="str">
        <f t="shared" si="21"/>
        <v/>
      </c>
      <c r="J76" s="168"/>
      <c r="K76" s="169"/>
      <c r="L76" s="157"/>
    </row>
    <row r="77" spans="1:22" ht="16.5" customHeight="1" x14ac:dyDescent="0.3">
      <c r="A77" s="71"/>
      <c r="C77" s="167"/>
      <c r="D77" s="498" t="str">
        <f t="shared" si="20"/>
        <v/>
      </c>
      <c r="E77" s="498"/>
      <c r="F77" s="156"/>
      <c r="G77" s="156"/>
      <c r="H77" s="156"/>
      <c r="I77" s="499" t="str">
        <f t="shared" si="21"/>
        <v/>
      </c>
      <c r="J77" s="168"/>
      <c r="K77" s="169"/>
      <c r="L77" s="157"/>
    </row>
    <row r="78" spans="1:22" ht="16.5" customHeight="1" x14ac:dyDescent="0.3">
      <c r="A78" s="71"/>
      <c r="C78" s="167"/>
      <c r="D78" s="498" t="str">
        <f t="shared" si="20"/>
        <v/>
      </c>
      <c r="E78" s="498"/>
      <c r="F78" s="156"/>
      <c r="G78" s="156"/>
      <c r="H78" s="156"/>
      <c r="I78" s="499" t="str">
        <f t="shared" si="21"/>
        <v/>
      </c>
      <c r="J78" s="168"/>
      <c r="K78" s="169"/>
      <c r="L78" s="157"/>
    </row>
    <row r="79" spans="1:22" ht="16.5" customHeight="1" x14ac:dyDescent="0.3">
      <c r="A79" s="71"/>
      <c r="C79" s="167"/>
      <c r="D79" s="498" t="str">
        <f t="shared" si="20"/>
        <v/>
      </c>
      <c r="E79" s="498"/>
      <c r="F79" s="156"/>
      <c r="G79" s="156"/>
      <c r="H79" s="156"/>
      <c r="I79" s="499" t="str">
        <f t="shared" si="21"/>
        <v/>
      </c>
      <c r="J79" s="168"/>
      <c r="K79" s="169"/>
      <c r="L79" s="157"/>
    </row>
    <row r="80" spans="1:22" ht="16.5" customHeight="1" x14ac:dyDescent="0.3">
      <c r="A80" s="71"/>
      <c r="C80" s="462" t="s">
        <v>189</v>
      </c>
      <c r="D80" s="462"/>
      <c r="E80" s="462"/>
      <c r="F80" s="500">
        <f t="shared" ref="F80" si="22">SUM(F74:F79)</f>
        <v>0</v>
      </c>
      <c r="G80" s="500">
        <f>SUM(G74:G79)</f>
        <v>0</v>
      </c>
      <c r="H80" s="500">
        <f>SUM(H74:H79)</f>
        <v>0</v>
      </c>
      <c r="I80" s="499" t="str">
        <f>IFERROR((H80/F80),"")</f>
        <v/>
      </c>
      <c r="J80" s="158"/>
      <c r="K80" s="159"/>
      <c r="L80" s="154"/>
    </row>
    <row r="81" spans="1:26" ht="16.5" customHeight="1" x14ac:dyDescent="0.3">
      <c r="A81" s="71"/>
      <c r="C81" s="160"/>
      <c r="D81" s="161"/>
      <c r="E81" s="162"/>
      <c r="F81" s="162"/>
      <c r="G81" s="162"/>
      <c r="H81" s="163"/>
      <c r="I81" s="164"/>
      <c r="J81" s="164"/>
      <c r="K81" s="154"/>
      <c r="L81" s="154"/>
    </row>
    <row r="82" spans="1:26" ht="96" customHeight="1" x14ac:dyDescent="0.3">
      <c r="A82" s="71"/>
      <c r="C82" s="459" t="s">
        <v>326</v>
      </c>
      <c r="D82" s="459"/>
      <c r="E82" s="459"/>
      <c r="F82" s="459"/>
      <c r="G82" s="459"/>
      <c r="H82" s="459"/>
      <c r="I82" s="459"/>
      <c r="J82" s="459"/>
      <c r="K82" s="154"/>
      <c r="L82" s="154"/>
    </row>
    <row r="83" spans="1:26" ht="23.25" customHeight="1" x14ac:dyDescent="0.3">
      <c r="A83" s="71"/>
      <c r="C83" s="461" t="s">
        <v>255</v>
      </c>
      <c r="D83" s="461"/>
      <c r="E83" s="461"/>
      <c r="F83" s="461"/>
      <c r="G83" s="461"/>
      <c r="H83" s="461"/>
      <c r="I83" s="165"/>
      <c r="J83" s="165"/>
      <c r="K83" s="154"/>
      <c r="L83" s="154"/>
    </row>
    <row r="84" spans="1:26" ht="31.5" customHeight="1" x14ac:dyDescent="0.3">
      <c r="A84" s="71"/>
      <c r="C84" s="403" t="s">
        <v>321</v>
      </c>
      <c r="D84" s="410" t="s">
        <v>330</v>
      </c>
      <c r="E84" s="411"/>
      <c r="F84" s="416" t="s">
        <v>327</v>
      </c>
      <c r="G84" s="417"/>
      <c r="H84" s="418" t="s">
        <v>331</v>
      </c>
      <c r="I84" s="418"/>
      <c r="J84" s="154"/>
      <c r="K84" s="154"/>
      <c r="L84" s="154"/>
    </row>
    <row r="85" spans="1:26" ht="79.5" customHeight="1" x14ac:dyDescent="0.3">
      <c r="A85" s="71"/>
      <c r="C85" s="403"/>
      <c r="D85" s="412"/>
      <c r="E85" s="413"/>
      <c r="F85" s="155" t="s">
        <v>328</v>
      </c>
      <c r="G85" s="155" t="s">
        <v>329</v>
      </c>
      <c r="H85" s="418"/>
      <c r="I85" s="418"/>
      <c r="J85" s="154"/>
      <c r="K85" s="154"/>
      <c r="L85" s="154"/>
    </row>
    <row r="86" spans="1:26" ht="36.75" customHeight="1" x14ac:dyDescent="0.3">
      <c r="A86" s="71"/>
      <c r="C86" s="167"/>
      <c r="D86" s="414"/>
      <c r="E86" s="415"/>
      <c r="F86" s="166"/>
      <c r="G86" s="166"/>
      <c r="H86" s="419"/>
      <c r="I86" s="419"/>
      <c r="J86" s="154"/>
      <c r="K86" s="154"/>
      <c r="L86" s="154"/>
    </row>
    <row r="87" spans="1:26" ht="36.75" customHeight="1" x14ac:dyDescent="0.3">
      <c r="A87" s="71"/>
      <c r="C87" s="167"/>
      <c r="D87" s="414"/>
      <c r="E87" s="415"/>
      <c r="F87" s="166"/>
      <c r="G87" s="166"/>
      <c r="H87" s="419"/>
      <c r="I87" s="419"/>
      <c r="J87" s="164"/>
      <c r="K87" s="154"/>
      <c r="L87" s="154"/>
    </row>
    <row r="88" spans="1:26" ht="36.75" customHeight="1" x14ac:dyDescent="0.3">
      <c r="A88" s="71"/>
      <c r="C88" s="167"/>
      <c r="D88" s="414"/>
      <c r="E88" s="415"/>
      <c r="F88" s="166"/>
      <c r="G88" s="166"/>
      <c r="H88" s="419"/>
      <c r="I88" s="419"/>
      <c r="J88" s="164"/>
      <c r="K88" s="154"/>
      <c r="L88" s="154"/>
    </row>
    <row r="89" spans="1:26" ht="36.75" customHeight="1" x14ac:dyDescent="0.3">
      <c r="A89" s="71"/>
      <c r="C89" s="167"/>
      <c r="D89" s="414"/>
      <c r="E89" s="415"/>
      <c r="F89" s="166"/>
      <c r="G89" s="166"/>
      <c r="H89" s="419"/>
      <c r="I89" s="419"/>
      <c r="J89" s="164"/>
      <c r="K89" s="154"/>
      <c r="L89" s="154"/>
    </row>
    <row r="90" spans="1:26" ht="36.75" customHeight="1" x14ac:dyDescent="0.3">
      <c r="A90" s="71"/>
      <c r="C90" s="167"/>
      <c r="D90" s="414"/>
      <c r="E90" s="415"/>
      <c r="F90" s="166"/>
      <c r="G90" s="166"/>
      <c r="H90" s="419"/>
      <c r="I90" s="419"/>
      <c r="J90" s="164"/>
      <c r="L90" s="94"/>
    </row>
    <row r="91" spans="1:26" ht="36.75" customHeight="1" x14ac:dyDescent="0.3">
      <c r="A91" s="71"/>
      <c r="C91" s="167"/>
      <c r="D91" s="414"/>
      <c r="E91" s="415"/>
      <c r="F91" s="166"/>
      <c r="G91" s="166"/>
      <c r="H91" s="419"/>
      <c r="I91" s="419"/>
      <c r="J91" s="164"/>
      <c r="L91" s="94"/>
    </row>
    <row r="92" spans="1:26" ht="48.75" customHeight="1" x14ac:dyDescent="0.3">
      <c r="A92" s="71"/>
      <c r="C92" s="458" t="s">
        <v>332</v>
      </c>
      <c r="D92" s="458"/>
      <c r="E92" s="458"/>
      <c r="F92" s="458"/>
      <c r="G92" s="458"/>
      <c r="H92" s="458"/>
      <c r="I92" s="458"/>
      <c r="J92" s="154"/>
      <c r="L92" s="94"/>
    </row>
    <row r="93" spans="1:26" x14ac:dyDescent="0.25">
      <c r="A93" s="71"/>
    </row>
    <row r="94" spans="1:26" s="137" customFormat="1" x14ac:dyDescent="0.25">
      <c r="A94" s="71"/>
      <c r="B94" s="134"/>
      <c r="C94" s="135"/>
      <c r="D94" s="136"/>
      <c r="E94" s="136"/>
      <c r="F94" s="136"/>
      <c r="G94" s="136"/>
      <c r="H94" s="136"/>
      <c r="I94" s="136"/>
      <c r="J94" s="136"/>
      <c r="K94" s="136"/>
      <c r="L94" s="136"/>
      <c r="M94" s="136"/>
      <c r="N94" s="136"/>
      <c r="O94" s="136"/>
      <c r="P94" s="136"/>
      <c r="Q94" s="136"/>
      <c r="R94" s="136"/>
      <c r="S94" s="136"/>
      <c r="T94" s="136"/>
      <c r="U94" s="136"/>
      <c r="V94" s="136"/>
      <c r="W94" s="136"/>
      <c r="Y94" s="136"/>
      <c r="Z94" s="136"/>
    </row>
    <row r="95" spans="1:26" s="137" customFormat="1" ht="26.25" customHeight="1" x14ac:dyDescent="0.25">
      <c r="A95" s="71"/>
      <c r="B95" s="138"/>
      <c r="C95" s="457" t="s">
        <v>254</v>
      </c>
      <c r="D95" s="457"/>
      <c r="E95" s="457"/>
      <c r="F95" s="457"/>
      <c r="G95" s="457"/>
      <c r="H95" s="457"/>
      <c r="I95" s="457"/>
      <c r="J95" s="457"/>
      <c r="K95" s="457"/>
      <c r="L95" s="457"/>
      <c r="M95" s="457"/>
      <c r="N95" s="457"/>
      <c r="O95" s="457"/>
      <c r="P95" s="457"/>
      <c r="Q95" s="457"/>
      <c r="R95" s="457"/>
      <c r="S95" s="457"/>
      <c r="T95" s="457"/>
      <c r="U95" s="139"/>
      <c r="V95" s="139"/>
      <c r="W95" s="139"/>
      <c r="Y95" s="140"/>
      <c r="Z95" s="136"/>
    </row>
    <row r="96" spans="1:26" s="137" customFormat="1" ht="35.25" customHeight="1" x14ac:dyDescent="0.25">
      <c r="A96" s="71"/>
      <c r="B96" s="437"/>
      <c r="C96" s="435" t="s">
        <v>88</v>
      </c>
      <c r="D96" s="435"/>
      <c r="E96" s="435"/>
      <c r="F96" s="436"/>
      <c r="G96" s="436"/>
      <c r="H96" s="436"/>
      <c r="I96" s="436"/>
      <c r="J96" s="436"/>
      <c r="K96" s="436"/>
      <c r="L96" s="436"/>
      <c r="M96" s="436"/>
      <c r="N96" s="436"/>
      <c r="O96" s="436"/>
      <c r="P96" s="436"/>
      <c r="Q96" s="436"/>
      <c r="R96" s="436"/>
      <c r="S96" s="436"/>
      <c r="T96" s="436"/>
      <c r="U96" s="134"/>
      <c r="V96" s="134"/>
      <c r="W96" s="134"/>
      <c r="Y96" s="140"/>
      <c r="Z96" s="136"/>
    </row>
    <row r="97" spans="1:26" s="137" customFormat="1" ht="35.25" customHeight="1" x14ac:dyDescent="0.25">
      <c r="A97" s="71"/>
      <c r="B97" s="437"/>
      <c r="C97" s="435" t="s">
        <v>70</v>
      </c>
      <c r="D97" s="435"/>
      <c r="E97" s="435"/>
      <c r="F97" s="436"/>
      <c r="G97" s="436"/>
      <c r="H97" s="436"/>
      <c r="I97" s="436"/>
      <c r="J97" s="436"/>
      <c r="K97" s="436"/>
      <c r="L97" s="436"/>
      <c r="M97" s="436"/>
      <c r="N97" s="436"/>
      <c r="O97" s="436"/>
      <c r="P97" s="436"/>
      <c r="Q97" s="436"/>
      <c r="R97" s="436"/>
      <c r="S97" s="436"/>
      <c r="T97" s="436"/>
      <c r="U97" s="134"/>
      <c r="V97" s="134"/>
      <c r="W97" s="134"/>
      <c r="Y97" s="140"/>
      <c r="Z97" s="136"/>
    </row>
    <row r="98" spans="1:26" s="137" customFormat="1" ht="35.25" customHeight="1" x14ac:dyDescent="0.25">
      <c r="A98" s="71"/>
      <c r="B98" s="437"/>
      <c r="C98" s="435" t="s">
        <v>203</v>
      </c>
      <c r="D98" s="435"/>
      <c r="E98" s="435"/>
      <c r="F98" s="436"/>
      <c r="G98" s="436"/>
      <c r="H98" s="436"/>
      <c r="I98" s="436"/>
      <c r="J98" s="436"/>
      <c r="K98" s="436"/>
      <c r="L98" s="436"/>
      <c r="M98" s="436"/>
      <c r="N98" s="436"/>
      <c r="O98" s="436"/>
      <c r="P98" s="436"/>
      <c r="Q98" s="436"/>
      <c r="R98" s="436"/>
      <c r="S98" s="436"/>
      <c r="T98" s="436"/>
      <c r="U98" s="134"/>
      <c r="V98" s="134"/>
      <c r="W98" s="134"/>
      <c r="Y98" s="140"/>
      <c r="Z98" s="136"/>
    </row>
    <row r="99" spans="1:26" s="137" customFormat="1" ht="35.25" customHeight="1" x14ac:dyDescent="0.25">
      <c r="A99" s="71"/>
      <c r="B99" s="437"/>
      <c r="C99" s="435" t="s">
        <v>87</v>
      </c>
      <c r="D99" s="435"/>
      <c r="E99" s="435"/>
      <c r="F99" s="436"/>
      <c r="G99" s="436"/>
      <c r="H99" s="436"/>
      <c r="I99" s="436"/>
      <c r="J99" s="436"/>
      <c r="K99" s="436"/>
      <c r="L99" s="436"/>
      <c r="M99" s="436"/>
      <c r="N99" s="436"/>
      <c r="O99" s="436"/>
      <c r="P99" s="436"/>
      <c r="Q99" s="436"/>
      <c r="R99" s="436"/>
      <c r="S99" s="436"/>
      <c r="T99" s="436"/>
      <c r="U99" s="134"/>
      <c r="V99" s="134"/>
      <c r="W99" s="134"/>
      <c r="Y99" s="140"/>
      <c r="Z99" s="136"/>
    </row>
    <row r="100" spans="1:26" s="137" customFormat="1" ht="35.25" customHeight="1" x14ac:dyDescent="0.25">
      <c r="A100" s="71"/>
      <c r="B100" s="437"/>
      <c r="C100" s="435" t="s">
        <v>204</v>
      </c>
      <c r="D100" s="435"/>
      <c r="E100" s="435"/>
      <c r="F100" s="436"/>
      <c r="G100" s="436"/>
      <c r="H100" s="436"/>
      <c r="I100" s="436"/>
      <c r="J100" s="436"/>
      <c r="K100" s="436"/>
      <c r="L100" s="436"/>
      <c r="M100" s="436"/>
      <c r="N100" s="436"/>
      <c r="O100" s="436"/>
      <c r="P100" s="436"/>
      <c r="Q100" s="436"/>
      <c r="R100" s="436"/>
      <c r="S100" s="436"/>
      <c r="T100" s="436"/>
      <c r="U100" s="134"/>
      <c r="V100" s="134"/>
      <c r="W100" s="134"/>
      <c r="Y100" s="140"/>
      <c r="Z100" s="136"/>
    </row>
    <row r="101" spans="1:26" s="137" customFormat="1" ht="35.25" customHeight="1" x14ac:dyDescent="0.25">
      <c r="A101" s="71"/>
      <c r="B101" s="437"/>
      <c r="C101" s="435" t="s">
        <v>90</v>
      </c>
      <c r="D101" s="435"/>
      <c r="E101" s="435"/>
      <c r="F101" s="436"/>
      <c r="G101" s="436"/>
      <c r="H101" s="436"/>
      <c r="I101" s="436"/>
      <c r="J101" s="436"/>
      <c r="K101" s="436"/>
      <c r="L101" s="436"/>
      <c r="M101" s="436"/>
      <c r="N101" s="436"/>
      <c r="O101" s="436"/>
      <c r="P101" s="436"/>
      <c r="Q101" s="436"/>
      <c r="R101" s="436"/>
      <c r="S101" s="436"/>
      <c r="T101" s="436"/>
      <c r="U101" s="134"/>
      <c r="V101" s="134"/>
      <c r="W101" s="134"/>
      <c r="Y101" s="140"/>
      <c r="Z101" s="136"/>
    </row>
    <row r="102" spans="1:26" s="137" customFormat="1" ht="35.25" customHeight="1" x14ac:dyDescent="0.25">
      <c r="A102" s="71"/>
      <c r="B102" s="437"/>
      <c r="C102" s="435" t="s">
        <v>205</v>
      </c>
      <c r="D102" s="435"/>
      <c r="E102" s="435"/>
      <c r="F102" s="436"/>
      <c r="G102" s="436"/>
      <c r="H102" s="436"/>
      <c r="I102" s="436"/>
      <c r="J102" s="436"/>
      <c r="K102" s="436"/>
      <c r="L102" s="436"/>
      <c r="M102" s="436"/>
      <c r="N102" s="436"/>
      <c r="O102" s="436"/>
      <c r="P102" s="436"/>
      <c r="Q102" s="436"/>
      <c r="R102" s="436"/>
      <c r="S102" s="436"/>
      <c r="T102" s="436"/>
      <c r="U102" s="134"/>
      <c r="V102" s="134"/>
      <c r="W102" s="134"/>
      <c r="X102" s="134"/>
      <c r="Y102" s="140"/>
      <c r="Z102" s="136"/>
    </row>
    <row r="103" spans="1:26" s="137" customFormat="1" x14ac:dyDescent="0.25">
      <c r="A103" s="71"/>
      <c r="B103" s="134"/>
      <c r="C103" s="135"/>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71"/>
    </row>
    <row r="105" spans="1:26" x14ac:dyDescent="0.25">
      <c r="A105" s="71"/>
    </row>
    <row r="106" spans="1:26" x14ac:dyDescent="0.25">
      <c r="A106" s="71"/>
    </row>
  </sheetData>
  <sheetProtection algorithmName="SHA-512" hashValue="O5Nqb8M6MMDPEmPYLIv4WN4K4uIVNfCQoncZgEVg4uoiZZ+GbjIYhWli+aJ6Fruxe/KgHw3t3e9CaJiZy7WODA==" saltValue="y1kONIT9FEI3rFV9Z/QMyg==" spinCount="100000" sheet="1" insertRows="0"/>
  <mergeCells count="139">
    <mergeCell ref="C95:T95"/>
    <mergeCell ref="C92:I92"/>
    <mergeCell ref="C82:J82"/>
    <mergeCell ref="C71:J71"/>
    <mergeCell ref="C83:H83"/>
    <mergeCell ref="C84:C85"/>
    <mergeCell ref="D88:E88"/>
    <mergeCell ref="H88:I88"/>
    <mergeCell ref="D89:E89"/>
    <mergeCell ref="H89:I89"/>
    <mergeCell ref="D90:E90"/>
    <mergeCell ref="H90:I90"/>
    <mergeCell ref="D91:E91"/>
    <mergeCell ref="H91:I91"/>
    <mergeCell ref="D87:E87"/>
    <mergeCell ref="H87:I87"/>
    <mergeCell ref="D79:E79"/>
    <mergeCell ref="C80:E80"/>
    <mergeCell ref="D78:E78"/>
    <mergeCell ref="P29:R29"/>
    <mergeCell ref="AJ49:AN49"/>
    <mergeCell ref="C61:E61"/>
    <mergeCell ref="C62:E62"/>
    <mergeCell ref="C45:F45"/>
    <mergeCell ref="C46:L46"/>
    <mergeCell ref="M25:M26"/>
    <mergeCell ref="C41:E41"/>
    <mergeCell ref="C42:E42"/>
    <mergeCell ref="C43:E43"/>
    <mergeCell ref="C44:E44"/>
    <mergeCell ref="C29:E29"/>
    <mergeCell ref="C50:E50"/>
    <mergeCell ref="C51:E51"/>
    <mergeCell ref="C52:E52"/>
    <mergeCell ref="C37:L37"/>
    <mergeCell ref="C48:P48"/>
    <mergeCell ref="C53:E53"/>
    <mergeCell ref="C54:E54"/>
    <mergeCell ref="C55:E55"/>
    <mergeCell ref="C56:F56"/>
    <mergeCell ref="C57:O57"/>
    <mergeCell ref="C59:I59"/>
    <mergeCell ref="C23:H23"/>
    <mergeCell ref="C25:E26"/>
    <mergeCell ref="C27:E27"/>
    <mergeCell ref="C40:E40"/>
    <mergeCell ref="O38:R38"/>
    <mergeCell ref="C35:R35"/>
    <mergeCell ref="C36:N36"/>
    <mergeCell ref="F25:F26"/>
    <mergeCell ref="AJ12:AT12"/>
    <mergeCell ref="AK14:AT15"/>
    <mergeCell ref="AJ13:AT13"/>
    <mergeCell ref="AJ16:AT16"/>
    <mergeCell ref="AJ17:AT17"/>
    <mergeCell ref="C30:E30"/>
    <mergeCell ref="C31:E31"/>
    <mergeCell ref="C32:E32"/>
    <mergeCell ref="C33:E33"/>
    <mergeCell ref="C38:E38"/>
    <mergeCell ref="C39:E39"/>
    <mergeCell ref="N25:N26"/>
    <mergeCell ref="O25:O26"/>
    <mergeCell ref="P25:R26"/>
    <mergeCell ref="P27:R27"/>
    <mergeCell ref="P28:R28"/>
    <mergeCell ref="C99:E99"/>
    <mergeCell ref="F99:T99"/>
    <mergeCell ref="C100:E100"/>
    <mergeCell ref="F100:T100"/>
    <mergeCell ref="C101:E101"/>
    <mergeCell ref="F101:T101"/>
    <mergeCell ref="B96:B102"/>
    <mergeCell ref="C96:E96"/>
    <mergeCell ref="F96:T96"/>
    <mergeCell ref="C97:E97"/>
    <mergeCell ref="F97:T97"/>
    <mergeCell ref="C98:E98"/>
    <mergeCell ref="F98:T98"/>
    <mergeCell ref="C102:E102"/>
    <mergeCell ref="F102:T102"/>
    <mergeCell ref="B1:E1"/>
    <mergeCell ref="F1:AT1"/>
    <mergeCell ref="R14:Z15"/>
    <mergeCell ref="AB14:AI15"/>
    <mergeCell ref="AA16:AI16"/>
    <mergeCell ref="AA17:AI17"/>
    <mergeCell ref="H12:P12"/>
    <mergeCell ref="H13:P13"/>
    <mergeCell ref="Q13:Z13"/>
    <mergeCell ref="Q12:Z12"/>
    <mergeCell ref="AA13:AI13"/>
    <mergeCell ref="H17:P17"/>
    <mergeCell ref="Q16:Z16"/>
    <mergeCell ref="Q17:Z17"/>
    <mergeCell ref="C14:G14"/>
    <mergeCell ref="C15:G15"/>
    <mergeCell ref="C17:G17"/>
    <mergeCell ref="C16:G16"/>
    <mergeCell ref="B2:AT2"/>
    <mergeCell ref="B4:AT4"/>
    <mergeCell ref="D12:E12"/>
    <mergeCell ref="F6:G6"/>
    <mergeCell ref="F7:G7"/>
    <mergeCell ref="AP49:AR49"/>
    <mergeCell ref="B3:U3"/>
    <mergeCell ref="V3:AT3"/>
    <mergeCell ref="H16:P16"/>
    <mergeCell ref="AA12:AI12"/>
    <mergeCell ref="P30:R30"/>
    <mergeCell ref="P31:R31"/>
    <mergeCell ref="D84:E85"/>
    <mergeCell ref="D86:E86"/>
    <mergeCell ref="F84:G84"/>
    <mergeCell ref="H84:I85"/>
    <mergeCell ref="H86:I86"/>
    <mergeCell ref="I14:P15"/>
    <mergeCell ref="J73:K73"/>
    <mergeCell ref="C49:E49"/>
    <mergeCell ref="P32:R32"/>
    <mergeCell ref="P33:R33"/>
    <mergeCell ref="C24:R24"/>
    <mergeCell ref="C34:M34"/>
    <mergeCell ref="J25:L25"/>
    <mergeCell ref="C28:E28"/>
    <mergeCell ref="I25:I26"/>
    <mergeCell ref="G25:G26"/>
    <mergeCell ref="H25:H26"/>
    <mergeCell ref="C63:E63"/>
    <mergeCell ref="C66:E66"/>
    <mergeCell ref="C67:E67"/>
    <mergeCell ref="C68:E68"/>
    <mergeCell ref="D73:E73"/>
    <mergeCell ref="D74:E74"/>
    <mergeCell ref="D75:E75"/>
    <mergeCell ref="D76:E76"/>
    <mergeCell ref="D77:E77"/>
    <mergeCell ref="C64:E64"/>
    <mergeCell ref="C65:E65"/>
  </mergeCells>
  <conditionalFormatting sqref="G39:I44">
    <cfRule type="cellIs" dxfId="24" priority="31" operator="between">
      <formula>1.01</formula>
      <formula>1000</formula>
    </cfRule>
  </conditionalFormatting>
  <conditionalFormatting sqref="G50:N55 Q50:AI55">
    <cfRule type="cellIs" dxfId="23" priority="18" operator="between">
      <formula>1.01</formula>
      <formula>1000</formula>
    </cfRule>
  </conditionalFormatting>
  <conditionalFormatting sqref="H15">
    <cfRule type="expression" dxfId="22" priority="37">
      <formula>$H$14="NO APLICA"</formula>
    </cfRule>
  </conditionalFormatting>
  <conditionalFormatting sqref="H16:I16">
    <cfRule type="expression" dxfId="21" priority="42">
      <formula>$H$15="SI SE REPORTA"</formula>
    </cfRule>
  </conditionalFormatting>
  <conditionalFormatting sqref="J27:J33">
    <cfRule type="cellIs" dxfId="20" priority="5" operator="equal">
      <formula>0</formula>
    </cfRule>
    <cfRule type="containsText" dxfId="19" priority="6" operator="containsText" text="ERROR">
      <formula>NOT(ISERROR(SEARCH("ERROR",J27)))</formula>
    </cfRule>
  </conditionalFormatting>
  <conditionalFormatting sqref="K39:K44">
    <cfRule type="cellIs" dxfId="18" priority="3" operator="equal">
      <formula>0</formula>
    </cfRule>
    <cfRule type="containsText" dxfId="17" priority="4" operator="containsText" text="ERROR">
      <formula>NOT(ISERROR(SEARCH("ERROR",K39)))</formula>
    </cfRule>
  </conditionalFormatting>
  <conditionalFormatting sqref="M39:O39">
    <cfRule type="cellIs" dxfId="16" priority="28" operator="between">
      <formula>1.01</formula>
      <formula>1000</formula>
    </cfRule>
  </conditionalFormatting>
  <conditionalFormatting sqref="Q15">
    <cfRule type="expression" dxfId="15" priority="36">
      <formula>$Q$14="NO APLICA"</formula>
    </cfRule>
  </conditionalFormatting>
  <conditionalFormatting sqref="Q16">
    <cfRule type="expression" dxfId="14" priority="43" stopIfTrue="1">
      <formula>$Q$15="SI SE REPORTA"</formula>
    </cfRule>
  </conditionalFormatting>
  <conditionalFormatting sqref="Q39:R39">
    <cfRule type="cellIs" dxfId="13" priority="27" operator="between">
      <formula>1.01</formula>
      <formula>1000</formula>
    </cfRule>
  </conditionalFormatting>
  <conditionalFormatting sqref="AA15">
    <cfRule type="expression" dxfId="12" priority="35">
      <formula>$AA$14="NO APLICA"</formula>
    </cfRule>
  </conditionalFormatting>
  <conditionalFormatting sqref="AA16">
    <cfRule type="expression" dxfId="11" priority="40" stopIfTrue="1">
      <formula>$AA$15="SI SE REPORTA"</formula>
    </cfRule>
  </conditionalFormatting>
  <conditionalFormatting sqref="AC39:AD44 AF39:AF44 AH39:AH44 AJ39:AJ44 M40:R44">
    <cfRule type="cellIs" dxfId="10" priority="50" operator="between">
      <formula>1.01</formula>
      <formula>1000</formula>
    </cfRule>
  </conditionalFormatting>
  <conditionalFormatting sqref="AJ15">
    <cfRule type="expression" dxfId="9" priority="34">
      <formula>$AJ$14="NO APLICA"</formula>
    </cfRule>
  </conditionalFormatting>
  <conditionalFormatting sqref="AJ16">
    <cfRule type="expression" dxfId="8" priority="39" stopIfTrue="1">
      <formula>$AJ$15="SI SE REPORTA"</formula>
    </cfRule>
  </conditionalFormatting>
  <conditionalFormatting sqref="AK39:AO44 AS50:AS55">
    <cfRule type="cellIs" dxfId="7" priority="48" operator="equal">
      <formula>0</formula>
    </cfRule>
  </conditionalFormatting>
  <conditionalFormatting sqref="AN50:AO55">
    <cfRule type="cellIs" dxfId="6" priority="16" operator="equal">
      <formula>0</formula>
    </cfRule>
    <cfRule type="containsText" dxfId="5" priority="17" operator="containsText" text="ERROR">
      <formula>NOT(ISERROR(SEARCH("ERROR",AN50)))</formula>
    </cfRule>
  </conditionalFormatting>
  <conditionalFormatting sqref="AO39:AO44">
    <cfRule type="containsText" dxfId="4" priority="49" operator="containsText" text="ERROR">
      <formula>NOT(ISERROR(SEARCH("ERROR",AO39)))</formula>
    </cfRule>
  </conditionalFormatting>
  <conditionalFormatting sqref="AP50:AR55">
    <cfRule type="expression" dxfId="3" priority="9">
      <formula>$AO50=""</formula>
    </cfRule>
    <cfRule type="expression" dxfId="2" priority="10">
      <formula>$AO50=1</formula>
    </cfRule>
    <cfRule type="expression" dxfId="1" priority="12">
      <formula>$AO50&lt;1</formula>
    </cfRule>
  </conditionalFormatting>
  <conditionalFormatting sqref="AS50:AS55">
    <cfRule type="containsText" dxfId="0" priority="46" operator="containsText" text="ERROR">
      <formula>NOT(ISERROR(SEARCH("ERROR",AS50)))</formula>
    </cfRule>
  </conditionalFormatting>
  <dataValidations count="16">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whole" operator="greaterThanOrEqual" allowBlank="1" showErrorMessage="1" errorTitle="ERROR" error="Escriba un número igual o mayor que 0" promptTitle="ERROR" prompt="Escriba un número igual o mayor que 0" sqref="F61:H61" xr:uid="{66687791-7B43-4720-AE1D-014CF61CA69B}">
      <formula1>0</formula1>
    </dataValidation>
    <dataValidation operator="greaterThanOrEqual" allowBlank="1" showErrorMessage="1" errorTitle="ERROR" error="Escriba un número igual o mayor que 0" promptTitle="ERROR" prompt="Escriba un número igual o mayor que 0" sqref="K62:K68 J69:J70 G56:O56 L70 L90:L92 F62:I70" xr:uid="{3F202897-F2AB-427E-8882-D8D1ED69FFEB}"/>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R34 M28:M33" xr:uid="{224D50AB-0A64-4DE5-B2A8-FC2CA792F112}">
      <formula1>"Si, No"</formula1>
    </dataValidation>
    <dataValidation type="custom" allowBlank="1" showInputMessage="1" showErrorMessage="1" error="El proceso de formulación y adopción no se ha completado" promptTitle="Acto Administrativo" prompt="Registre el tipo, número y fecha del documento oficial mediante el cual la autoridad competente adoptó el POMIUAC" sqref="AP50:AR55" xr:uid="{0D2B4B84-CCAA-44AC-B0AB-727C74DA92DF}">
      <formula1>$AO50=1</formula1>
    </dataValidation>
    <dataValidation type="list" allowBlank="1" showInputMessage="1" showErrorMessage="1" sqref="J27:J33" xr:uid="{02263F7F-0DDF-463B-9358-BCD293883507}">
      <formula1>"Acuerdo, Resolución"</formula1>
    </dataValidation>
    <dataValidation type="custom" allowBlank="1" showInputMessage="1" showErrorMessage="1" error="La suma de la programación no puede ser superior a 19%" sqref="AD39:AJ44" xr:uid="{6B50E7CE-A3FF-4EBB-A2B8-5C86E0F14AD8}">
      <formula1>SUM($AD39:$AJ39)&lt;=#REF!</formula1>
    </dataValidation>
    <dataValidation type="custom" allowBlank="1" showInputMessage="1" showErrorMessage="1" error="La suma de la programación no puede ser superior a 17" sqref="AC39:AC44" xr:uid="{77D2C777-E648-4B03-84EE-E3F50E2B32BB}">
      <formula1>SUM($W39:$AC39)&lt;=#REF!</formula1>
    </dataValidation>
    <dataValidation allowBlank="1" showInputMessage="1" showErrorMessage="1" error="El porcentaje acumulado supera lo correspondiente a la fase de Preparación o aprestamiento" sqref="G39:J44" xr:uid="{0C2E8334-0569-42F4-BBBF-D13509478DB4}"/>
    <dataValidation type="custom" allowBlank="1" showInputMessage="1" showErrorMessage="1" error="El porcentaje acumulado supera lo correspondiente a la fase de Caracterización y Diagnóstico" sqref="M39:N44" xr:uid="{A82B641F-5E52-4049-A0A7-589E92085778}">
      <formula1>SUM($K39:$N39)&lt;=#REF!</formula1>
    </dataValidation>
    <dataValidation type="custom" allowBlank="1" showInputMessage="1" showErrorMessage="1" error="El porcentaje acumulado supera lo correspondiente a la fase de Prospectiva y Zonificación ambiental" sqref="O39:R44" xr:uid="{D5EE17EB-52FE-4989-BB03-E63B8059EFCB}">
      <formula1>SUM($O39:$R39)&lt;=#REF!</formula1>
    </dataValidation>
    <dataValidation type="list" allowBlank="1" showInputMessage="1" showErrorMessage="1" sqref="C74:C79" xr:uid="{149D2DCE-D314-4BA3-93B7-163E02C8B842}">
      <formula1>"Año 1, Año 2, Año 3, Año 4"</formula1>
    </dataValidation>
    <dataValidation allowBlank="1" showInputMessage="1" showErrorMessage="1" error="La suma de la programación no puede ser superior a 21%" sqref="G50:N55" xr:uid="{77DCEDD9-E4FC-48B9-B951-C0403E3A7E4A}"/>
  </dataValidations>
  <hyperlinks>
    <hyperlink ref="C9" location="'HM_POMIUAC FORMULACION'!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HM_POMIUAC EJECUCION</vt:lpstr>
      <vt:lpstr>POMIUAC EJEC_REPORTE</vt:lpstr>
      <vt:lpstr>acumula</vt:lpstr>
      <vt:lpstr>'HM_POMIUAC EJECUCION'!Área_de_impresión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'HM_POMIUAC EJECUCION'!Títulos_a_imprimir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Ambiente</dc:creator>
  <cp:lastModifiedBy>Nancy Carolina Rojas Riaño</cp:lastModifiedBy>
  <cp:lastPrinted>2026-06-27T21:32:43Z</cp:lastPrinted>
  <dcterms:created xsi:type="dcterms:W3CDTF">2012-04-13T14:28:11Z</dcterms:created>
  <dcterms:modified xsi:type="dcterms:W3CDTF">2026-08-10T22:09:04Z</dcterms:modified>
</cp:coreProperties>
</file>